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8800" windowHeight="124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2" sheetId="169" r:id="rId28"/>
    <sheet name="SEFA NOTES" sheetId="161" r:id="rId29"/>
    <sheet name="SF&amp;QC Sec-1" sheetId="162" r:id="rId30"/>
    <sheet name="SF&amp;QC Sec-2" sheetId="163" r:id="rId31"/>
    <sheet name="SF&amp;qc Sec-2.2" sheetId="170" r:id="rId32"/>
    <sheet name="SF&amp;QC Sec 2.3" sheetId="171" r:id="rId33"/>
    <sheet name="SF&amp;QC Sec-3" sheetId="164" r:id="rId34"/>
    <sheet name="SF&amp;QC Sec-3.2" sheetId="172" r:id="rId35"/>
    <sheet name="SF&amp;QC Sec 3.3" sheetId="173" r:id="rId36"/>
    <sheet name="SSPAF" sheetId="165" r:id="rId37"/>
    <sheet name="CAP" sheetId="166" r:id="rId38"/>
    <sheet name="cap2" sheetId="174" r:id="rId39"/>
    <sheet name="cap3" sheetId="175" r:id="rId40"/>
    <sheet name="cap4" sheetId="176" r:id="rId41"/>
    <sheet name="cap5" sheetId="177" r:id="rId42"/>
    <sheet name="cap6" sheetId="179" r:id="rId43"/>
    <sheet name="AFR16" sheetId="106" state="hidden" r:id="rId44"/>
  </sheets>
  <externalReferences>
    <externalReference r:id="rId45"/>
  </externalReferences>
  <definedNames>
    <definedName name="_xlnm.Print_Area" localSheetId="26">' SEFA'!$B$1:$K$42</definedName>
    <definedName name="_xlnm.Print_Area" localSheetId="39">'cap3'!$B$1:$I$45</definedName>
    <definedName name="_xlnm.Print_Area" localSheetId="40">'cap4'!$B$1:$K$47</definedName>
    <definedName name="_xlnm.Print_Area" localSheetId="41">'cap5'!$B$1:$I$51</definedName>
    <definedName name="_xlnm.Print_Area" localSheetId="42">'cap6'!$B$1:$I$51</definedName>
    <definedName name="_xlnm.Print_Area" localSheetId="27">SEFA2!$B$1:$K$42</definedName>
    <definedName name="_xlnm.Print_Area" localSheetId="32">'SF&amp;QC Sec 2.3'!$A$1:$K$45</definedName>
    <definedName name="_xlnm.Print_Area" localSheetId="35">'SF&amp;QC Sec 3.3'!$A$1:$K$53</definedName>
    <definedName name="_xlnm.Print_Area" localSheetId="31">'SF&amp;qc Sec-2.2'!$A$1:$K$45</definedName>
    <definedName name="_xlnm.Print_Area" localSheetId="34">'SF&amp;QC Sec-3.2'!$A$1:$K$53</definedName>
    <definedName name="_xlnm.Print_Area" localSheetId="16">'Shared Outsourced Services 31'!$A:$E</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7">#REF!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3">#REF!</definedName>
    <definedName name="SCHADDRS" localSheetId="24">#REF!</definedName>
    <definedName name="SCHADDRS" localSheetId="23">#REF!</definedName>
    <definedName name="SCHADDRS" localSheetId="36">#REF!</definedName>
    <definedName name="SCHADDRS">#REF!</definedName>
    <definedName name="SCHCTY" localSheetId="26">#REF!</definedName>
    <definedName name="SCHCTY" localSheetId="17">#REF!</definedName>
    <definedName name="SCHCTY" localSheetId="37">#REF!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3">#REF!</definedName>
    <definedName name="SCHCTY" localSheetId="24">#REF!</definedName>
    <definedName name="SCHCTY" localSheetId="23">#REF!</definedName>
    <definedName name="SCHCTY" localSheetId="36">#REF!</definedName>
    <definedName name="SCHCTY">#REF!</definedName>
    <definedName name="SCHNMBR" localSheetId="26">#REF!</definedName>
    <definedName name="SCHNMBR" localSheetId="17">#REF!</definedName>
    <definedName name="SCHNMBR" localSheetId="37">#REF!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3">#REF!</definedName>
    <definedName name="SCHNMBR" localSheetId="24">#REF!</definedName>
    <definedName name="SCHNMBR" localSheetId="23">#REF!</definedName>
    <definedName name="SCHNMBR" localSheetId="36">#REF!</definedName>
    <definedName name="SCHNMBR">#REF!</definedName>
    <definedName name="SCHNME" localSheetId="26">#REF!</definedName>
    <definedName name="SCHNME" localSheetId="17">#REF!</definedName>
    <definedName name="SCHNME" localSheetId="37">#REF!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3">#REF!</definedName>
    <definedName name="SCHNME" localSheetId="24">#REF!</definedName>
    <definedName name="SCHNME" localSheetId="23">#REF!</definedName>
    <definedName name="SCHNME" localSheetId="36">#REF!</definedName>
    <definedName name="SCHNME">#REF!</definedName>
    <definedName name="SUPT" localSheetId="26">#REF!</definedName>
    <definedName name="SUPT" localSheetId="17">#REF!</definedName>
    <definedName name="SUPT" localSheetId="37">#REF!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3">#REF!</definedName>
    <definedName name="SUPT" localSheetId="24">#REF!</definedName>
    <definedName name="SUPT" localSheetId="23">#REF!</definedName>
    <definedName name="SUPT" localSheetId="36">#REF!</definedName>
    <definedName name="SUPT">#REF!</definedName>
  </definedNames>
  <calcPr calcId="145621"/>
</workbook>
</file>

<file path=xl/calcChain.xml><?xml version="1.0" encoding="utf-8"?>
<calcChain xmlns="http://schemas.openxmlformats.org/spreadsheetml/2006/main">
  <c r="B7" i="167" l="1"/>
  <c r="B6" i="167"/>
  <c r="B5" i="177" l="1"/>
  <c r="B2" i="177"/>
  <c r="B5" i="179"/>
  <c r="B2" i="179"/>
  <c r="B5" i="176"/>
  <c r="B2" i="176"/>
  <c r="B5" i="175"/>
  <c r="B2" i="175"/>
  <c r="B5" i="174"/>
  <c r="B2" i="174"/>
  <c r="B5" i="173"/>
  <c r="B2" i="173"/>
  <c r="B5" i="172"/>
  <c r="B2" i="172"/>
  <c r="B5" i="171"/>
  <c r="B2" i="171"/>
  <c r="B5" i="170"/>
  <c r="B2" i="170"/>
  <c r="I26" i="169"/>
  <c r="G26" i="169"/>
  <c r="F26" i="169"/>
  <c r="E26" i="169"/>
  <c r="J21" i="169"/>
  <c r="I21" i="169"/>
  <c r="H21" i="169"/>
  <c r="G21" i="169"/>
  <c r="F21" i="169"/>
  <c r="E21" i="169"/>
  <c r="B5" i="169"/>
  <c r="B2" i="169"/>
  <c r="I25" i="160"/>
  <c r="G25" i="160"/>
  <c r="F25" i="160"/>
  <c r="E25" i="160"/>
  <c r="J24" i="160"/>
  <c r="J25" i="160" s="1"/>
  <c r="J26" i="169" s="1"/>
  <c r="I24" i="160"/>
  <c r="H24" i="160"/>
  <c r="H25" i="160" s="1"/>
  <c r="H26" i="169" s="1"/>
  <c r="G24" i="160"/>
  <c r="F24" i="160"/>
  <c r="E24" i="160"/>
  <c r="J18" i="160"/>
  <c r="I18" i="160"/>
  <c r="H18" i="160"/>
  <c r="G18" i="160"/>
  <c r="F18" i="160"/>
  <c r="E18" i="160"/>
  <c r="B7773" i="106" l="1"/>
  <c r="D17" i="159" l="1"/>
  <c r="D87" i="36" l="1"/>
  <c r="D14" i="159" l="1"/>
  <c r="D12" i="159"/>
  <c r="C16" i="157"/>
  <c r="A15" i="157"/>
  <c r="K11" i="157"/>
  <c r="J11" i="157"/>
  <c r="I13" i="157"/>
  <c r="K18" i="157"/>
  <c r="G18" i="157"/>
  <c r="G15" i="157"/>
  <c r="G11" i="157"/>
  <c r="G10" i="157"/>
  <c r="G9" i="157"/>
  <c r="A14" i="157"/>
  <c r="G7" i="157"/>
  <c r="E7" i="157"/>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2" i="165" l="1"/>
  <c r="B3" i="179"/>
  <c r="B3" i="173"/>
  <c r="B3" i="176"/>
  <c r="B3" i="177"/>
  <c r="B3" i="174"/>
  <c r="B3" i="170"/>
  <c r="B3" i="169"/>
  <c r="B3" i="172"/>
  <c r="B3" i="175"/>
  <c r="B3" i="171"/>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K6" i="29"/>
  <c r="B7763" i="106" s="1"/>
  <c r="B7762" i="106"/>
  <c r="K12" i="12"/>
  <c r="K23" i="12"/>
  <c r="K24" i="12"/>
  <c r="B7733" i="106" s="1"/>
  <c r="J12" i="12"/>
  <c r="J21" i="12"/>
  <c r="J23" i="12"/>
  <c r="B7729" i="106"/>
  <c r="B7734" i="106"/>
  <c r="B7726" i="106"/>
  <c r="D82" i="36"/>
  <c r="F161" i="34"/>
  <c r="J24" i="24"/>
  <c r="B36" i="36"/>
  <c r="B39" i="36"/>
  <c r="B49" i="36" s="1"/>
  <c r="B62" i="36"/>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6" i="36"/>
  <c r="D84" i="36"/>
  <c r="K75" i="29"/>
  <c r="G39" i="108" s="1"/>
  <c r="K130" i="29"/>
  <c r="K179" i="29"/>
  <c r="K122" i="29"/>
  <c r="F15" i="145" s="1"/>
  <c r="F19" i="145" s="1"/>
  <c r="K67" i="29"/>
  <c r="E17" i="145" s="1"/>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s="1"/>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K92" i="29"/>
  <c r="B2089" i="106" s="1"/>
  <c r="D2089" i="106" s="1"/>
  <c r="K93" i="29"/>
  <c r="K94" i="29"/>
  <c r="K95" i="29"/>
  <c r="K96" i="29"/>
  <c r="K97" i="29"/>
  <c r="K98" i="29"/>
  <c r="K99" i="29"/>
  <c r="K101" i="29"/>
  <c r="K105" i="29"/>
  <c r="B1146" i="106"/>
  <c r="D1146" i="106" s="1"/>
  <c r="K106" i="29"/>
  <c r="B1147" i="106" s="1"/>
  <c r="D1147" i="106" s="1"/>
  <c r="D1148" i="106"/>
  <c r="K109" i="29"/>
  <c r="B1149" i="106"/>
  <c r="D1149" i="106" s="1"/>
  <c r="D1150" i="106"/>
  <c r="K107" i="29"/>
  <c r="K110" i="29"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c r="B2841" i="106"/>
  <c r="D2841"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H341" i="29" s="1"/>
  <c r="B3654" i="106"/>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c r="D3668" i="106" s="1"/>
  <c r="K338" i="29"/>
  <c r="B3669" i="106"/>
  <c r="D3669" i="106" s="1"/>
  <c r="K339" i="29"/>
  <c r="B3670" i="106" s="1"/>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s="1"/>
  <c r="B5101" i="106"/>
  <c r="D5101" i="106" s="1"/>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s="1"/>
  <c r="B5115" i="106"/>
  <c r="D5115" i="106"/>
  <c r="B5116" i="106"/>
  <c r="D5116" i="106" s="1"/>
  <c r="B5117" i="106"/>
  <c r="D5117" i="106"/>
  <c r="B5118" i="106"/>
  <c r="D5118" i="106" s="1"/>
  <c r="B5119" i="106"/>
  <c r="D5119" i="106" s="1"/>
  <c r="B5122" i="106"/>
  <c r="D5122" i="106"/>
  <c r="B5123" i="106"/>
  <c r="D5123" i="106" s="1"/>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5" i="36"/>
  <c r="D77" i="36"/>
  <c r="D78" i="36"/>
  <c r="D85" i="36"/>
  <c r="B64" i="127"/>
  <c r="B65" i="127"/>
  <c r="E26" i="108"/>
  <c r="G26" i="108"/>
  <c r="D27" i="108"/>
  <c r="E27" i="108"/>
  <c r="F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G109" i="5"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H109" i="5"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s="1"/>
  <c r="D5367" i="106" s="1"/>
  <c r="E121" i="5"/>
  <c r="B5534" i="106"/>
  <c r="D5534" i="106" s="1"/>
  <c r="F121" i="5"/>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F105" i="34" s="1"/>
  <c r="G140" i="5"/>
  <c r="G172" i="5" s="1"/>
  <c r="G144" i="5"/>
  <c r="B5756" i="106" s="1"/>
  <c r="D5756" i="106" s="1"/>
  <c r="G154" i="5"/>
  <c r="B4357" i="106" s="1"/>
  <c r="D4357" i="106" s="1"/>
  <c r="C144" i="5"/>
  <c r="B5165" i="106" s="1"/>
  <c r="D5165" i="106" s="1"/>
  <c r="C154" i="5"/>
  <c r="B5178" i="106" s="1"/>
  <c r="D5178" i="106" s="1"/>
  <c r="D154" i="5"/>
  <c r="B5394" i="106" s="1"/>
  <c r="D5394" i="106" s="1"/>
  <c r="D172" i="5"/>
  <c r="B5412" i="106" s="1"/>
  <c r="D5412" i="106" s="1"/>
  <c r="E172" i="5"/>
  <c r="H172" i="5"/>
  <c r="B5899" i="106"/>
  <c r="D5899" i="106" s="1"/>
  <c r="I172" i="5"/>
  <c r="I173" i="5" s="1"/>
  <c r="B4363" i="106"/>
  <c r="D4363" i="106" s="1"/>
  <c r="J172" i="5"/>
  <c r="B6396" i="106"/>
  <c r="D6396" i="106" s="1"/>
  <c r="K172" i="5"/>
  <c r="B5000" i="106"/>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F126" i="34" s="1"/>
  <c r="F184" i="5"/>
  <c r="B5658" i="106" s="1"/>
  <c r="D5658" i="106" s="1"/>
  <c r="G184" i="5"/>
  <c r="B5784" i="106" s="1"/>
  <c r="D5784" i="106" s="1"/>
  <c r="H184" i="5"/>
  <c r="B5908" i="106" s="1"/>
  <c r="D5908" i="106" s="1"/>
  <c r="K184" i="5"/>
  <c r="B6016" i="106" s="1"/>
  <c r="D6016" i="106" s="1"/>
  <c r="B4395" i="106"/>
  <c r="D4395" i="106" s="1"/>
  <c r="D191" i="5"/>
  <c r="B4396" i="106" s="1"/>
  <c r="D4396" i="106" s="1"/>
  <c r="F191" i="5"/>
  <c r="F127" i="34" s="1"/>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F130" i="34" s="1"/>
  <c r="G216" i="5"/>
  <c r="B4414" i="106" s="1"/>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D5" i="4"/>
  <c r="B3406" i="106" s="1"/>
  <c r="D3406" i="106" s="1"/>
  <c r="F5" i="4"/>
  <c r="B3408" i="106" s="1"/>
  <c r="D3408" i="106" s="1"/>
  <c r="G5" i="4"/>
  <c r="B3409" i="106"/>
  <c r="D3409" i="106" s="1"/>
  <c r="G14" i="4"/>
  <c r="F13" i="4"/>
  <c r="B2596" i="106" s="1"/>
  <c r="D2596" i="106" s="1"/>
  <c r="K13" i="4"/>
  <c r="B3572" i="106" s="1"/>
  <c r="D3572" i="106" s="1"/>
  <c r="C14" i="4"/>
  <c r="B2558" i="106" s="1"/>
  <c r="D2558" i="106" s="1"/>
  <c r="D14" i="4"/>
  <c r="B2570" i="106" s="1"/>
  <c r="D2570" i="106" s="1"/>
  <c r="F14" i="4"/>
  <c r="B2609" i="106"/>
  <c r="D2609" i="106" s="1"/>
  <c r="E15" i="4"/>
  <c r="B2633" i="106" s="1"/>
  <c r="D2633" i="106" s="1"/>
  <c r="N22" i="3"/>
  <c r="B283" i="106" s="1"/>
  <c r="D283" i="106" s="1"/>
  <c r="N23" i="3"/>
  <c r="B284" i="106" s="1"/>
  <c r="D284"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5" i="34"/>
  <c r="F128" i="34"/>
  <c r="B6014" i="106"/>
  <c r="D6014" i="106" s="1"/>
  <c r="B5847" i="106"/>
  <c r="D5847" i="106" s="1"/>
  <c r="B5752" i="106"/>
  <c r="D5752" i="106" s="1"/>
  <c r="B5599" i="106"/>
  <c r="D5599" i="106" s="1"/>
  <c r="J173" i="5"/>
  <c r="B6397" i="106" s="1"/>
  <c r="D6397" i="106" s="1"/>
  <c r="D173" i="5"/>
  <c r="B5421" i="106" s="1"/>
  <c r="D5421" i="106" s="1"/>
  <c r="F109" i="5"/>
  <c r="F4" i="4" s="1"/>
  <c r="F106" i="34"/>
  <c r="F104" i="34"/>
  <c r="J6" i="4"/>
  <c r="B6221" i="106" s="1"/>
  <c r="D6221" i="106" s="1"/>
  <c r="B1746" i="106"/>
  <c r="D1746" i="106" s="1"/>
  <c r="D17" i="7"/>
  <c r="B4104" i="106" s="1"/>
  <c r="D4104" i="106" s="1"/>
  <c r="D12" i="7"/>
  <c r="B1769" i="106" s="1"/>
  <c r="D1769" i="106" s="1"/>
  <c r="D18" i="7"/>
  <c r="B4105" i="106" s="1"/>
  <c r="D4105" i="106" s="1"/>
  <c r="D15" i="7"/>
  <c r="B1772" i="106" s="1"/>
  <c r="D1772" i="106" s="1"/>
  <c r="E28" i="108" l="1"/>
  <c r="L15" i="11"/>
  <c r="B3459" i="106" s="1"/>
  <c r="D3459" i="106" s="1"/>
  <c r="C204" i="29"/>
  <c r="B1340" i="106" s="1"/>
  <c r="D1340" i="106" s="1"/>
  <c r="E129" i="29"/>
  <c r="B1241" i="106" s="1"/>
  <c r="D1241" i="106" s="1"/>
  <c r="D26" i="108"/>
  <c r="F26" i="108"/>
  <c r="H29" i="118"/>
  <c r="K28" i="118" s="1"/>
  <c r="O27" i="118" s="1"/>
  <c r="O29" i="118" s="1"/>
  <c r="D11" i="37"/>
  <c r="D37" i="36"/>
  <c r="D60" i="36"/>
  <c r="F19" i="7"/>
  <c r="L354" i="29"/>
  <c r="C331" i="29"/>
  <c r="B7216" i="106" s="1"/>
  <c r="D7216" i="106" s="1"/>
  <c r="D11" i="7"/>
  <c r="B1768" i="106" s="1"/>
  <c r="D1768" i="106" s="1"/>
  <c r="J41" i="3"/>
  <c r="K223" i="29"/>
  <c r="B1474" i="106" s="1"/>
  <c r="D1474" i="106" s="1"/>
  <c r="D53" i="36"/>
  <c r="F28" i="108"/>
  <c r="F40" i="108" s="1"/>
  <c r="G42" i="108" s="1"/>
  <c r="E150" i="29"/>
  <c r="B1242" i="106" s="1"/>
  <c r="D1242" i="106" s="1"/>
  <c r="D6" i="4"/>
  <c r="B2566" i="106" s="1"/>
  <c r="D2566" i="106" s="1"/>
  <c r="D51" i="36"/>
  <c r="K84" i="29"/>
  <c r="B2088" i="106" s="1"/>
  <c r="D2088" i="106" s="1"/>
  <c r="B2724" i="106"/>
  <c r="D2724" i="106" s="1"/>
  <c r="F34" i="34"/>
  <c r="F94" i="34"/>
  <c r="I6" i="4"/>
  <c r="B5011" i="106" s="1"/>
  <c r="D5011" i="106" s="1"/>
  <c r="B4216" i="106"/>
  <c r="D4216" i="106" s="1"/>
  <c r="B6024" i="106"/>
  <c r="D6024" i="106" s="1"/>
  <c r="G4" i="4"/>
  <c r="B2603" i="106" s="1"/>
  <c r="D2603" i="106" s="1"/>
  <c r="B5770" i="106"/>
  <c r="D5770" i="106" s="1"/>
  <c r="G173" i="5"/>
  <c r="B5778" i="106" s="1"/>
  <c r="D5778" i="106" s="1"/>
  <c r="B6025" i="106"/>
  <c r="D6025" i="106" s="1"/>
  <c r="H4" i="4"/>
  <c r="B2655" i="106" s="1"/>
  <c r="D2655" i="106" s="1"/>
  <c r="B5588" i="106"/>
  <c r="D5588" i="106" s="1"/>
  <c r="D7" i="7"/>
  <c r="B1763" i="106" s="1"/>
  <c r="D1763" i="106" s="1"/>
  <c r="D109" i="5"/>
  <c r="C172" i="5"/>
  <c r="K274" i="5"/>
  <c r="B6028" i="106"/>
  <c r="D6028" i="106" s="1"/>
  <c r="I274" i="5"/>
  <c r="B4435" i="106" s="1"/>
  <c r="D4435" i="106" s="1"/>
  <c r="B4413" i="106"/>
  <c r="D4413" i="106" s="1"/>
  <c r="B5425" i="106"/>
  <c r="D5425" i="106" s="1"/>
  <c r="B5383" i="106"/>
  <c r="D5383" i="106" s="1"/>
  <c r="F172" i="5"/>
  <c r="B5644" i="106" s="1"/>
  <c r="D5644" i="106" s="1"/>
  <c r="C109" i="5"/>
  <c r="B5886" i="106"/>
  <c r="D5886" i="106" s="1"/>
  <c r="B5730" i="106"/>
  <c r="D5730" i="106" s="1"/>
  <c r="L305" i="29"/>
  <c r="B3656" i="106"/>
  <c r="D3656" i="106" s="1"/>
  <c r="H354" i="29"/>
  <c r="B3660" i="106" s="1"/>
  <c r="D3660" i="106" s="1"/>
  <c r="B1151" i="106"/>
  <c r="D1151" i="106" s="1"/>
  <c r="K112" i="29"/>
  <c r="H173" i="5"/>
  <c r="F110" i="34"/>
  <c r="F129" i="34"/>
  <c r="D7245" i="106"/>
  <c r="B7211" i="106"/>
  <c r="D7211" i="106" s="1"/>
  <c r="K329" i="29"/>
  <c r="B7215" i="106" s="1"/>
  <c r="D7215" i="106" s="1"/>
  <c r="B3649" i="106"/>
  <c r="D3649" i="106" s="1"/>
  <c r="G354" i="29"/>
  <c r="B3650" i="106" s="1"/>
  <c r="D3650" i="106" s="1"/>
  <c r="J109" i="5"/>
  <c r="D14" i="7"/>
  <c r="B1770" i="106" s="1"/>
  <c r="D1770" i="106" s="1"/>
  <c r="E109" i="5"/>
  <c r="E4" i="4" s="1"/>
  <c r="B2630" i="106" s="1"/>
  <c r="D2630" i="106" s="1"/>
  <c r="F16" i="11"/>
  <c r="B2031" i="106" s="1"/>
  <c r="D2031" i="106" s="1"/>
  <c r="B7200" i="106"/>
  <c r="D7200" i="106" s="1"/>
  <c r="D331" i="29"/>
  <c r="B7217" i="106" s="1"/>
  <c r="D7217" i="106" s="1"/>
  <c r="B1352" i="106"/>
  <c r="D1352" i="106" s="1"/>
  <c r="E204" i="29"/>
  <c r="B1353" i="106" s="1"/>
  <c r="D1353" i="106" s="1"/>
  <c r="K323" i="29"/>
  <c r="L41" i="3"/>
  <c r="I41" i="3"/>
  <c r="B2795" i="106"/>
  <c r="D2795" i="106" s="1"/>
  <c r="H305" i="29"/>
  <c r="B1554" i="106" s="1"/>
  <c r="D1554" i="106" s="1"/>
  <c r="H288" i="29"/>
  <c r="B1454" i="106" s="1"/>
  <c r="D1454" i="106" s="1"/>
  <c r="K162" i="29"/>
  <c r="H166" i="29"/>
  <c r="C129" i="29"/>
  <c r="D6103" i="106"/>
  <c r="I77" i="4"/>
  <c r="B3319" i="106" s="1"/>
  <c r="D3319" i="106" s="1"/>
  <c r="H76" i="4"/>
  <c r="B3298" i="106" s="1"/>
  <c r="D3298" i="106" s="1"/>
  <c r="L13" i="11"/>
  <c r="B2060" i="106" s="1"/>
  <c r="D2060" i="106" s="1"/>
  <c r="K286" i="29"/>
  <c r="G204" i="29"/>
  <c r="B1126" i="106"/>
  <c r="D1126" i="106" s="1"/>
  <c r="J88" i="28"/>
  <c r="K349" i="29"/>
  <c r="B3676" i="106" s="1"/>
  <c r="D3676" i="106" s="1"/>
  <c r="K344" i="29"/>
  <c r="I76" i="4"/>
  <c r="B3318" i="106" s="1"/>
  <c r="D3318" i="106" s="1"/>
  <c r="K16" i="11"/>
  <c r="B2055" i="106" s="1"/>
  <c r="D2055" i="106" s="1"/>
  <c r="K278" i="29"/>
  <c r="B1274" i="106"/>
  <c r="D1274" i="106" s="1"/>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5914" i="106"/>
  <c r="D5914" i="106" s="1"/>
  <c r="J7" i="4"/>
  <c r="B2657" i="106"/>
  <c r="D2657" i="106" s="1"/>
  <c r="D274" i="5"/>
  <c r="B3447" i="106"/>
  <c r="D3447" i="106" s="1"/>
  <c r="B7270" i="106"/>
  <c r="C34" i="131"/>
  <c r="L16" i="11" l="1"/>
  <c r="B2061" i="106" s="1"/>
  <c r="D2061" i="106" s="1"/>
  <c r="L114" i="29"/>
  <c r="B6216" i="106"/>
  <c r="D6216" i="106" s="1"/>
  <c r="D57" i="36"/>
  <c r="G12" i="4"/>
  <c r="B2607" i="106" s="1"/>
  <c r="D2607" i="106" s="1"/>
  <c r="D19" i="7"/>
  <c r="B1775" i="106" s="1"/>
  <c r="D1775" i="106" s="1"/>
  <c r="F175" i="34"/>
  <c r="C114" i="29"/>
  <c r="B757" i="106" s="1"/>
  <c r="D757" i="106" s="1"/>
  <c r="B3724" i="106"/>
  <c r="D3724" i="106" s="1"/>
  <c r="F73" i="34"/>
  <c r="G15" i="4"/>
  <c r="B6032" i="106" s="1"/>
  <c r="D6032" i="106" s="1"/>
  <c r="B1515" i="106"/>
  <c r="D1515" i="106" s="1"/>
  <c r="G16" i="4"/>
  <c r="B2611" i="106" s="1"/>
  <c r="D2611" i="106" s="1"/>
  <c r="B7019" i="106"/>
  <c r="D7019" i="106" s="1"/>
  <c r="C16" i="4"/>
  <c r="B2560" i="106" s="1"/>
  <c r="D2560" i="106" s="1"/>
  <c r="B5356" i="106"/>
  <c r="D5356" i="106" s="1"/>
  <c r="D4" i="4"/>
  <c r="B2564" i="106" s="1"/>
  <c r="D2564" i="106" s="1"/>
  <c r="H275" i="5"/>
  <c r="K352" i="29"/>
  <c r="J16" i="4"/>
  <c r="B6226" i="106" s="1"/>
  <c r="D6226" i="106" s="1"/>
  <c r="D30" i="36"/>
  <c r="B7760" i="106"/>
  <c r="D7760" i="106" s="1"/>
  <c r="B1225" i="106"/>
  <c r="D1225" i="106" s="1"/>
  <c r="C150" i="29"/>
  <c r="B1226" i="106" s="1"/>
  <c r="D1226" i="106" s="1"/>
  <c r="B7207" i="106"/>
  <c r="D7207" i="106" s="1"/>
  <c r="J13" i="4"/>
  <c r="B7042" i="106" s="1"/>
  <c r="D7042" i="106" s="1"/>
  <c r="J4" i="4"/>
  <c r="B6220" i="106" s="1"/>
  <c r="D6220" i="106" s="1"/>
  <c r="J275" i="5"/>
  <c r="B6352" i="106"/>
  <c r="D6352" i="106" s="1"/>
  <c r="B2917" i="106"/>
  <c r="D2917" i="106" s="1"/>
  <c r="D59" i="36"/>
  <c r="K331" i="29"/>
  <c r="B7224" i="106" s="1"/>
  <c r="D7224" i="106" s="1"/>
  <c r="K275" i="5"/>
  <c r="B6023" i="106" s="1"/>
  <c r="D6023" i="106" s="1"/>
  <c r="K7" i="4"/>
  <c r="B3674" i="106"/>
  <c r="D3674" i="106" s="1"/>
  <c r="K15" i="4"/>
  <c r="B3573" i="106" s="1"/>
  <c r="D3573" i="106" s="1"/>
  <c r="B1365" i="106"/>
  <c r="D1365" i="106" s="1"/>
  <c r="F65" i="34"/>
  <c r="B2913" i="106"/>
  <c r="D2913" i="106" s="1"/>
  <c r="D56" i="36"/>
  <c r="F173" i="5"/>
  <c r="B5906" i="106"/>
  <c r="D5906" i="106" s="1"/>
  <c r="H6" i="4"/>
  <c r="B5121" i="106"/>
  <c r="D5121" i="106" s="1"/>
  <c r="C4" i="4"/>
  <c r="B2551" i="106" s="1"/>
  <c r="D2551" i="106" s="1"/>
  <c r="C173" i="5"/>
  <c r="B5214" i="106"/>
  <c r="D521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D275" i="5"/>
  <c r="B5507" i="106"/>
  <c r="D5507" i="106" s="1"/>
  <c r="B7298" i="106"/>
  <c r="C35" i="131"/>
  <c r="B7299" i="106" s="1"/>
  <c r="F13" i="34" l="1"/>
  <c r="J8" i="4"/>
  <c r="B7055" i="106"/>
  <c r="D7055" i="106" s="1"/>
  <c r="K332" i="29"/>
  <c r="B7225" i="106" s="1"/>
  <c r="D7225" i="106" s="1"/>
  <c r="B2656" i="106"/>
  <c r="D2656" i="106" s="1"/>
  <c r="H8" i="4"/>
  <c r="J17" i="4"/>
  <c r="J19" i="4" s="1"/>
  <c r="B6229" i="106" s="1"/>
  <c r="D6229" i="106" s="1"/>
  <c r="B5223" i="106"/>
  <c r="D5223" i="106" s="1"/>
  <c r="C6" i="4"/>
  <c r="B2553" i="106" s="1"/>
  <c r="D2553" i="106" s="1"/>
  <c r="B3718" i="106"/>
  <c r="D3718" i="106" s="1"/>
  <c r="K8" i="4"/>
  <c r="F275" i="5"/>
  <c r="B5720" i="106" s="1"/>
  <c r="D5720" i="106" s="1"/>
  <c r="F6" i="4"/>
  <c r="B5653" i="106"/>
  <c r="D56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20" i="4" l="1"/>
  <c r="B6230" i="106" s="1"/>
  <c r="D6230" i="106" s="1"/>
  <c r="B6227" i="106"/>
  <c r="D6227" i="106" s="1"/>
  <c r="B2658" i="106"/>
  <c r="D2658" i="106" s="1"/>
  <c r="H10" i="4"/>
  <c r="B4127" i="106" s="1"/>
  <c r="D4127" i="106" s="1"/>
  <c r="D10" i="159"/>
  <c r="D19" i="159" s="1"/>
  <c r="D32" i="159" s="1"/>
  <c r="D49" i="159"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J78" i="4"/>
  <c r="C6" i="146"/>
  <c r="D10" i="4"/>
  <c r="B4123" i="106" s="1"/>
  <c r="D4123" i="106" s="1"/>
  <c r="B2568" i="106"/>
  <c r="D2568" i="106" s="1"/>
  <c r="H13" i="118" l="1"/>
  <c r="F14" i="34"/>
  <c r="F76" i="34" s="1"/>
  <c r="H18" i="118"/>
  <c r="F10" i="4"/>
  <c r="B4125" i="106" s="1"/>
  <c r="D4125" i="106" s="1"/>
  <c r="B2595" i="106"/>
  <c r="D2595" i="106" s="1"/>
  <c r="D6" i="146"/>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D8" i="146"/>
  <c r="F6"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<sst xmlns="http://schemas.openxmlformats.org/spreadsheetml/2006/main" count="5480" uniqueCount="2230">
  <si>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</si>
  <si>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</si>
  <si>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</si>
  <si>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</si>
  <si>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</si>
  <si>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</si>
  <si>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</si>
  <si>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</si>
  <si>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</si>
  <si>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</si>
  <si>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</si>
  <si>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</si>
  <si>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</si>
  <si>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</si>
  <si>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</si>
  <si>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</si>
  <si>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</si>
  <si>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</si>
  <si>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</si>
  <si>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</si>
  <si>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</si>
  <si>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</si>
  <si>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</si>
  <si>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</si>
  <si>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</si>
  <si>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</si>
  <si>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</si>
  <si>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</si>
  <si>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</si>
  <si>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</si>
  <si>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</si>
  <si>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</si>
  <si>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</si>
  <si>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</si>
  <si>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</si>
  <si>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</si>
  <si>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</si>
  <si>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</si>
  <si>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</si>
  <si>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</si>
  <si>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</si>
  <si>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</si>
  <si>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</si>
  <si>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</si>
  <si>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</si>
  <si>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</si>
  <si>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</si>
  <si>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</si>
  <si>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</si>
  <si>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</si>
  <si>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</si>
  <si>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</si>
  <si>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</si>
  <si>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</si>
  <si>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</si>
  <si>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</si>
  <si>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</si>
  <si>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</si>
  <si>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</si>
  <si>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</si>
  <si>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</si>
  <si>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</si>
  <si>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</si>
  <si>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</si>
  <si>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</si>
  <si>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</si>
  <si>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</si>
  <si>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</si>
  <si>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</si>
  <si>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</si>
  <si>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</si>
  <si>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</si>
  <si>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</si>
  <si>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</si>
  <si>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</si>
  <si>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</si>
  <si>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</si>
  <si>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</si>
  <si>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</si>
  <si>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</si>
  <si>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</si>
  <si>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</si>
  <si>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</si>
  <si>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</si>
  <si>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</si>
  <si>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</si>
  <si>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</si>
  <si>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</si>
  <si>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</si>
  <si>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</si>
  <si>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</si>
  <si>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</si>
  <si>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</si>
  <si>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</si>
  <si>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</si>
  <si>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</si>
  <si>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</si>
  <si>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</si>
  <si>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</si>
  <si>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</si>
  <si>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</si>
  <si>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</si>
  <si>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</si>
  <si>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</si>
  <si>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</si>
  <si>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</si>
  <si>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</si>
  <si>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</si>
  <si>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</si>
  <si>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</si>
  <si>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</si>
  <si>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</si>
  <si>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</si>
  <si>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</si>
  <si>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</si>
  <si>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</si>
  <si>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</si>
  <si>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</si>
  <si>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</si>
  <si>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</si>
  <si>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</si>
  <si>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</si>
  <si>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</si>
  <si>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</si>
  <si>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</si>
  <si>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</si>
  <si>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</si>
  <si>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</si>
  <si>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</si>
  <si>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</si>
  <si>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</si>
  <si>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</si>
  <si>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</si>
  <si>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</si>
  <si>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</si>
  <si>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</si>
  <si>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</si>
  <si>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</si>
  <si>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</si>
  <si>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</si>
  <si>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</si>
  <si>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</si>
  <si>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</si>
  <si>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</si>
  <si>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</si>
  <si>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</si>
  <si>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</si>
  <si>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</si>
  <si>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</si>
  <si>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</si>
  <si>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</si>
  <si>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</si>
  <si>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</si>
  <si>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</si>
  <si>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</si>
  <si>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</si>
  <si>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</si>
  <si>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</si>
  <si>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</si>
  <si>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</si>
  <si>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</si>
  <si>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</si>
  <si>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</si>
  <si>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</si>
  <si>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</si>
  <si>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</si>
  <si>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</si>
  <si>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</si>
  <si>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</si>
  <si>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</si>
  <si>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</si>
  <si>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</si>
  <si>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</si>
  <si>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</si>
  <si>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</si>
  <si>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</si>
  <si>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</si>
  <si>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</si>
  <si>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</si>
  <si>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</si>
  <si>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</si>
  <si>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</si>
  <si>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</si>
  <si>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</si>
  <si>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</si>
  <si>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</si>
  <si>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</si>
  <si>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</si>
  <si>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</si>
  <si>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</si>
  <si>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</si>
  <si>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</si>
  <si>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</si>
  <si>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</si>
  <si>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</si>
  <si>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</si>
  <si>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</si>
  <si>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</si>
  <si>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</si>
  <si>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</si>
  <si>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</si>
  <si>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</si>
  <si>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</si>
  <si>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</si>
  <si>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</si>
  <si>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</si>
  <si>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</si>
  <si>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</si>
  <si>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</si>
  <si>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</si>
  <si>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</si>
  <si>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</si>
  <si>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</si>
  <si>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</si>
  <si>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</si>
  <si>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</si>
  <si>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</si>
  <si>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</si>
  <si>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</si>
  <si>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</si>
  <si>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</si>
  <si>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</si>
  <si>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</si>
  <si>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</si>
  <si>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</si>
  <si>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</si>
  <si>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</si>
  <si>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</si>
  <si>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</si>
  <si>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</si>
  <si>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</si>
  <si>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</si>
  <si>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</si>
  <si>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</si>
  <si>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</si>
  <si>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</si>
  <si>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</si>
  <si>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</si>
  <si>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</si>
  <si>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</si>
  <si>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</si>
  <si>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</si>
  <si>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</si>
  <si>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</si>
  <si>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</si>
  <si>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</si>
  <si>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</si>
  <si>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</si>
  <si>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</si>
  <si>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</si>
  <si>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</si>
  <si>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</si>
  <si>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</si>
  <si>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</si>
  <si>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</si>
  <si>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</si>
  <si>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</si>
  <si>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</si>
  <si>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</si>
  <si>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</si>
  <si>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</si>
  <si>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</si>
  <si>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</si>
  <si>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</si>
  <si>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</si>
  <si>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</si>
  <si>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</si>
  <si>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</si>
  <si>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</si>
  <si>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</si>
  <si>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</si>
  <si>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</si>
  <si>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</si>
  <si>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</si>
  <si>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</si>
  <si>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</si>
  <si>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</si>
  <si>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</si>
  <si>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</si>
  <si>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</si>
  <si>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</si>
  <si>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</si>
  <si>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</si>
  <si>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</si>
  <si>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</si>
  <si>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</si>
  <si>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</si>
  <si>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</si>
  <si>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</si>
  <si>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</si>
  <si>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</si>
  <si>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</si>
  <si>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</si>
  <si>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</si>
  <si>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</si>
  <si>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</si>
  <si>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</si>
  <si>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</si>
  <si>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</si>
  <si>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</si>
  <si>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</si>
  <si>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</si>
  <si>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</si>
  <si>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</si>
  <si>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</si>
  <si>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</si>
  <si>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</si>
  <si>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</si>
  <si>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</si>
  <si>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</si>
  <si>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</si>
  <si>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</si>
  <si>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</si>
  <si>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</si>
  <si>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</si>
  <si>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</si>
  <si>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</si>
  <si>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</si>
  <si>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</si>
  <si>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</si>
  <si>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</si>
  <si>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</si>
  <si>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</si>
  <si>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</si>
  <si>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</si>
  <si>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</si>
  <si>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</si>
  <si>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</si>
  <si>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</si>
  <si>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</si>
  <si>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</si>
  <si>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</si>
  <si>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</si>
  <si>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</si>
  <si>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</si>
  <si>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</si>
  <si>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</si>
  <si>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</si>
  <si>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</si>
  <si>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</si>
  <si>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</si>
  <si>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</si>
  <si>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</si>
  <si>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</si>
  <si>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</si>
  <si>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</si>
  <si>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</si>
  <si>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</si>
  <si>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</si>
  <si>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</si>
  <si>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</si>
  <si>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</si>
  <si>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</si>
  <si>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</si>
  <si>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</si>
  <si>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</si>
  <si>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</si>
  <si>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</si>
  <si>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</si>
  <si>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</si>
  <si>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</si>
  <si>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</si>
  <si>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</si>
  <si>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</si>
  <si>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</si>
  <si>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</si>
  <si>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</si>
  <si>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</si>
  <si>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</si>
  <si>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</si>
  <si>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</si>
  <si>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</si>
  <si>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</si>
  <si>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</si>
  <si>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</si>
  <si>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</si>
  <si>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</si>
  <si>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</si>
  <si>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</si>
  <si>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</si>
  <si>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</si>
  <si>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</si>
  <si>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</si>
  <si>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</si>
  <si>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</si>
  <si>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</si>
  <si>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</si>
  <si>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</si>
  <si>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</si>
  <si>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</si>
  <si>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</si>
  <si>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</si>
  <si>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</si>
  <si>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</si>
  <si>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</si>
  <si>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</si>
  <si>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</si>
  <si>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</si>
  <si>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</si>
  <si>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</si>
  <si>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</si>
  <si>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</si>
  <si>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</si>
  <si>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</si>
  <si>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</si>
  <si>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</si>
  <si>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</si>
  <si>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</si>
  <si>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</si>
  <si>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</si>
  <si>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</si>
  <si>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</si>
  <si>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</si>
  <si>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</si>
  <si>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</si>
  <si>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</si>
  <si>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</si>
  <si>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</si>
  <si>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</si>
  <si>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</si>
  <si>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</si>
  <si>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</si>
  <si>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</si>
  <si>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</si>
  <si>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</si>
  <si>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</si>
  <si>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</si>
  <si>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</si>
  <si>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</si>
  <si>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</si>
  <si>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</si>
  <si>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</si>
  <si>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</si>
  <si>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</si>
  <si>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</si>
  <si>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</si>
  <si>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</si>
  <si>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</si>
  <si>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</si>
  <si>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</si>
  <si>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</si>
  <si>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</si>
  <si>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</si>
  <si>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</si>
  <si>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</si>
  <si>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</si>
  <si>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</si>
  <si>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</si>
  <si>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</si>
  <si>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</si>
  <si>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</si>
  <si>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</si>
  <si>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</si>
  <si>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</si>
  <si>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</si>
  <si>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</si>
  <si>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</si>
  <si>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</si>
  <si>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</si>
  <si>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</si>
  <si>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</si>
  <si>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</si>
  <si>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</si>
  <si>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</si>
  <si>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</si>
  <si>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</si>
  <si>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</si>
  <si>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</si>
  <si>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</si>
  <si>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</si>
  <si>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</si>
  <si>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</si>
  <si>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</si>
  <si>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</si>
  <si>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</si>
  <si>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</si>
  <si>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</si>
  <si>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</si>
  <si>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</si>
  <si>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</si>
  <si>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</si>
  <si>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</si>
  <si>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</si>
  <si>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</si>
  <si>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</si>
  <si>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</si>
  <si>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</si>
  <si>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</si>
  <si>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</si>
  <si>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</si>
  <si>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</si>
  <si>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</si>
  <si>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</si>
  <si>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</si>
  <si>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</si>
  <si>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</si>
  <si>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</si>
  <si>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</si>
  <si>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</si>
  <si>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</si>
  <si>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</si>
  <si>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</si>
  <si>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</si>
  <si>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</si>
  <si>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</si>
  <si>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</si>
  <si>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</si>
  <si>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</si>
  <si>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</si>
  <si>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</si>
  <si>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</si>
  <si>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</si>
  <si>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</si>
  <si>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</si>
  <si>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</si>
  <si>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</si>
  <si>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</si>
  <si>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</si>
  <si>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</si>
  <si>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</si>
  <si>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</si>
  <si>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</si>
  <si>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</si>
  <si>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</si>
  <si>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</si>
  <si>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</si>
  <si>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</si>
  <si>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</si>
  <si>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</si>
  <si>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</si>
  <si>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</si>
  <si>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</si>
  <si>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</si>
  <si>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</si>
  <si>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</si>
  <si>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</si>
  <si>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</si>
  <si>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</si>
  <si>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</si>
  <si>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</si>
  <si>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</si>
  <si>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</si>
  <si>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</si>
  <si>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</si>
  <si>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</si>
  <si>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</si>
  <si>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</si>
  <si>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</si>
  <si>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</si>
  <si>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</si>
  <si>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</si>
  <si>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</si>
  <si>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</si>
  <si>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</si>
  <si>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</si>
  <si>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</si>
  <si>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</si>
  <si>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</si>
  <si>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</si>
  <si>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</si>
  <si>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</si>
  <si>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</si>
  <si>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</si>
  <si>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</si>
  <si>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</si>
  <si>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</si>
  <si>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</si>
  <si>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</si>
  <si>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</si>
  <si>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</si>
  <si>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</si>
  <si>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</si>
  <si>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</si>
  <si>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</si>
  <si>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</si>
  <si>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</si>
  <si>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</si>
  <si>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</si>
  <si>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</si>
  <si>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</si>
  <si>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</si>
  <si>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</si>
  <si>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</si>
  <si>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</si>
  <si>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</si>
  <si>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</si>
  <si>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</si>
  <si>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</si>
  <si>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</si>
  <si>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</si>
  <si>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</si>
  <si>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</si>
  <si>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</si>
  <si>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</si>
  <si>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</si>
  <si>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</si>
  <si>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</si>
  <si>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</si>
  <si>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</si>
  <si>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</si>
  <si>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</si>
  <si>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</si>
  <si>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</si>
  <si>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</si>
  <si>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</si>
  <si>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</si>
  <si>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</si>
  <si>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</si>
  <si>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</si>
  <si>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</si>
  <si>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</si>
  <si>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</si>
  <si>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</si>
  <si>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</si>
  <si>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</si>
  <si>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</si>
  <si>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</si>
  <si>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</si>
  <si>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</si>
  <si>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</si>
  <si>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</si>
  <si>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</si>
  <si>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</si>
  <si>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</si>
  <si>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</si>
  <si>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</si>
  <si>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</si>
  <si>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</si>
  <si>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</si>
  <si>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</si>
  <si>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</si>
  <si>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</si>
  <si>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</si>
  <si>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</si>
  <si>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</si>
  <si>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</si>
  <si>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</si>
  <si>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</si>
  <si>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</si>
  <si>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</si>
  <si>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</si>
  <si>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</si>
  <si>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</si>
  <si>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</si>
  <si>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</si>
  <si>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</si>
  <si>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</si>
  <si>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</si>
  <si>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</si>
  <si>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</si>
  <si>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</si>
  <si>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</si>
  <si>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</si>
  <si>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</si>
  <si>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</si>
  <si>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</si>
  <si>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</si>
  <si>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</si>
  <si>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</si>
  <si>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</si>
  <si>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</si>
  <si>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</si>
  <si>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</si>
  <si>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</si>
  <si>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</si>
  <si>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</si>
  <si>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</si>
  <si>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</si>
  <si>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</si>
  <si>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</si>
  <si>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</si>
  <si>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</si>
  <si>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</si>
  <si>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</si>
  <si>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</si>
  <si>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</si>
  <si>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</si>
  <si>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</si>
  <si>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</si>
  <si>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</si>
  <si>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</si>
  <si>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</si>
  <si>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</si>
  <si>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</si>
  <si>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</si>
  <si>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</si>
  <si>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</si>
  <si>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</si>
  <si>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</si>
  <si>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</si>
  <si>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</si>
  <si>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</si>
  <si>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</si>
  <si>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</si>
  <si>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</si>
  <si>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</si>
  <si>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</si>
  <si>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</si>
  <si>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</si>
  <si>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</si>
  <si>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</si>
  <si>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</si>
  <si>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</si>
  <si>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</si>
  <si>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</si>
  <si>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</si>
  <si>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</si>
  <si>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</si>
  <si>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</si>
  <si>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</si>
  <si>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</si>
  <si>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</si>
  <si>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</si>
  <si>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</si>
  <si>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</si>
  <si>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</si>
  <si>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</si>
  <si>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</si>
  <si>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</si>
  <si>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</si>
  <si>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</si>
  <si>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</si>
  <si>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</si>
  <si>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</si>
  <si>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</si>
  <si>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</si>
  <si>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</si>
  <si>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</si>
  <si>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</si>
  <si>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</si>
  <si>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</si>
  <si>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</si>
  <si>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</si>
  <si>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</si>
  <si>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</si>
  <si>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</si>
  <si>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</si>
  <si>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</si>
  <si>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</si>
  <si>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</si>
  <si>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</si>
  <si>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</si>
  <si>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</si>
  <si>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</si>
  <si>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</si>
  <si>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</si>
  <si>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</si>
  <si>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</si>
  <si>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</si>
  <si>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</si>
  <si>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</si>
  <si>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</si>
  <si>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</si>
  <si>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</si>
  <si>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</si>
  <si>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</si>
  <si>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</si>
  <si>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</si>
  <si>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</si>
  <si>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</si>
  <si>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</si>
  <si>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</si>
  <si>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</si>
  <si>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</si>
  <si>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</si>
  <si>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</si>
  <si>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</si>
  <si>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</si>
  <si>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</si>
  <si>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</si>
  <si>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</si>
  <si>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</si>
  <si>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</si>
  <si>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</si>
  <si>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</si>
  <si>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</si>
  <si>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</si>
  <si>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</si>
  <si>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</si>
  <si>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</si>
  <si>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</si>
  <si>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</si>
  <si>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</si>
  <si>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</si>
  <si>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</si>
  <si>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</si>
  <si>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</si>
  <si>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</si>
  <si>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</si>
  <si>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</si>
  <si>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</si>
  <si>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</si>
  <si>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</si>
  <si>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</si>
  <si>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</si>
  <si>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</si>
  <si>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</si>
  <si>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</si>
  <si>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</si>
  <si>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</si>
  <si>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</si>
  <si>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</si>
  <si>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</si>
  <si>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</si>
  <si>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</si>
  <si>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</si>
  <si>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</si>
  <si>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</si>
  <si>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</si>
  <si>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</si>
  <si>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</si>
  <si>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</si>
  <si>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</si>
  <si>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</si>
  <si>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</si>
  <si>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</si>
  <si>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</si>
  <si>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</si>
  <si>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</si>
  <si>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</si>
  <si>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</si>
  <si>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</si>
  <si>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</si>
  <si>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</si>
  <si>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</si>
  <si>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</si>
  <si>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</si>
  <si>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</si>
  <si>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</si>
  <si>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</si>
  <si>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</si>
  <si>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</si>
  <si>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</si>
  <si>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</si>
  <si>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</si>
  <si>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</si>
  <si>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</si>
  <si>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</si>
  <si>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</si>
  <si>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</si>
  <si>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</si>
  <si>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</si>
  <si>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</si>
  <si>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</si>
  <si>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</si>
  <si>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</si>
  <si>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</si>
  <si>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</si>
  <si>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</si>
  <si>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</si>
  <si>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</si>
  <si>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</si>
  <si>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</si>
  <si>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</si>
  <si>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</si>
  <si>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</si>
  <si>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</si>
  <si>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</si>
  <si>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</si>
  <si>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</si>
  <si>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</si>
  <si>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</si>
  <si>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</si>
  <si>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</si>
  <si>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</si>
  <si>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</si>
  <si>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</si>
  <si>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</si>
  <si>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</si>
  <si>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</si>
  <si>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</si>
  <si>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</si>
  <si>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</si>
  <si>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</si>
  <si>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</si>
  <si>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</si>
  <si>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</si>
  <si>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</si>
  <si>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</si>
  <si>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</si>
  <si>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</si>
  <si>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</si>
  <si>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</si>
  <si>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</si>
  <si>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</si>
  <si>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</si>
  <si>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</si>
  <si>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</si>
  <si>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</si>
  <si>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</si>
  <si>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</si>
  <si>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</si>
  <si>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</si>
  <si>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</si>
  <si>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</si>
  <si>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</si>
  <si>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</si>
  <si>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</si>
  <si>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</si>
  <si>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</si>
  <si>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</si>
  <si>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</si>
  <si>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</si>
  <si>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</si>
  <si>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</si>
  <si>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</si>
  <si>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</si>
  <si>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</si>
  <si>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</si>
  <si>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</si>
  <si>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</si>
  <si>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</si>
  <si>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</si>
  <si>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</si>
  <si>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</si>
  <si>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</si>
  <si>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</si>
  <si>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</si>
  <si>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</si>
  <si>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</si>
  <si>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</si>
  <si>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</si>
  <si>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</si>
  <si>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</si>
  <si>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</si>
  <si>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</si>
  <si>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</si>
  <si>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</si>
  <si>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</si>
  <si>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</si>
  <si>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</si>
  <si>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</si>
  <si>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</si>
  <si>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</si>
  <si>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</si>
  <si>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</si>
  <si>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</si>
  <si>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</si>
  <si>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</si>
  <si>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</si>
  <si>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</si>
  <si>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</si>
  <si>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</si>
  <si>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</si>
  <si>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</si>
  <si>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</si>
  <si>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</si>
  <si>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</si>
  <si>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</si>
  <si>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</si>
  <si>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</si>
  <si>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</si>
  <si>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</si>
  <si>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</si>
  <si>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</si>
  <si>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</si>
  <si>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</si>
  <si>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</si>
  <si>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</si>
  <si>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</si>
  <si>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</si>
  <si>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</si>
  <si>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</si>
  <si>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</si>
  <si>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</si>
  <si>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</si>
  <si>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</si>
  <si>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</si>
  <si>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</si>
  <si>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</si>
  <si>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</si>
  <si>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</si>
  <si>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</si>
  <si>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</si>
  <si>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</si>
  <si>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</si>
  <si>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</si>
  <si>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</si>
  <si>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</si>
  <si>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</si>
  <si>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</si>
  <si>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</si>
  <si>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</si>
  <si>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</si>
  <si>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</si>
  <si>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</si>
  <si>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</si>
  <si>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</si>
  <si>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</si>
  <si>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</si>
  <si>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</si>
  <si>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</si>
  <si>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</si>
  <si>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</si>
  <si>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</si>
  <si>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</si>
  <si>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</si>
  <si>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</si>
  <si>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</si>
  <si>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</si>
  <si>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</si>
  <si>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</si>
  <si>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</si>
  <si>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</si>
  <si>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</si>
  <si>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</si>
  <si>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</si>
  <si>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</si>
  <si>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</si>
  <si>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</si>
  <si>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</si>
  <si>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</si>
  <si>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</si>
  <si>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</si>
  <si>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</si>
  <si>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</si>
  <si>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</si>
  <si>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</si>
  <si>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</si>
  <si>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</si>
  <si>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</si>
  <si>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</si>
  <si>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</si>
  <si>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</si>
  <si>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</si>
  <si>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</si>
  <si>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</si>
  <si>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</si>
  <si>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</si>
  <si>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</si>
  <si>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</si>
  <si>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</si>
  <si>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</si>
  <si>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</si>
  <si>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</si>
  <si>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</si>
  <si>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</si>
  <si>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</si>
  <si>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</si>
  <si>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</si>
  <si>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</si>
  <si>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</si>
  <si>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</si>
  <si>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</si>
  <si>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</si>
  <si>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</si>
  <si>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</si>
  <si>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</si>
  <si>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</si>
  <si>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</si>
  <si>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</si>
  <si>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</si>
  <si>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</si>
  <si>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</si>
  <si>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</si>
  <si>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</si>
  <si>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</si>
  <si>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</si>
  <si>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</si>
  <si>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</si>
  <si>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</si>
  <si>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</si>
  <si>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</si>
  <si>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</si>
  <si>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</si>
  <si>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</si>
  <si>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</si>
  <si>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</si>
  <si>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</si>
  <si>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</si>
  <si>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</si>
  <si>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</si>
  <si>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</si>
  <si>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</si>
  <si>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</si>
  <si>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</si>
  <si>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</si>
  <si>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</si>
  <si>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</si>
  <si>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</si>
  <si>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</si>
  <si>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</si>
  <si>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</si>
  <si>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</si>
  <si>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</si>
  <si>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</si>
  <si>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</si>
  <si>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</si>
  <si>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</si>
  <si>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</si>
  <si>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</si>
  <si>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</si>
  <si>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</si>
  <si>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</si>
  <si>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</si>
  <si>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</si>
  <si>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</si>
  <si>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</si>
  <si>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</si>
  <si>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</si>
  <si>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</si>
  <si>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</si>
  <si>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</si>
  <si>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</si>
  <si>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</si>
  <si>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</si>
  <si>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</si>
  <si>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</si>
  <si>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</si>
  <si>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</si>
  <si>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</si>
  <si>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</si>
  <si>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</si>
  <si>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</si>
  <si>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</si>
  <si>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</si>
  <si>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</si>
  <si>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</si>
  <si>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</si>
  <si>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</si>
  <si>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</si>
  <si>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</si>
  <si>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</si>
  <si>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</si>
  <si>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</si>
  <si>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</si>
  <si>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</si>
  <si>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</si>
  <si>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</si>
  <si>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</si>
  <si>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</si>
  <si>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</si>
  <si>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</si>
  <si>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</si>
  <si>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</si>
  <si>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</si>
  <si>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</si>
  <si>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</si>
  <si>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</si>
  <si>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</si>
  <si>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</si>
  <si>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</si>
  <si>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</si>
  <si>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</si>
  <si>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</si>
  <si>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</si>
  <si>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</si>
  <si>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</si>
  <si>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</si>
  <si>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</si>
  <si>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</si>
  <si>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</si>
  <si>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</si>
  <si>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</si>
  <si>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</si>
  <si>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</si>
  <si>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</si>
  <si>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</si>
  <si>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</si>
  <si>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</si>
  <si>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</si>
  <si>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</si>
  <si>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</si>
  <si>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</si>
  <si>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</si>
  <si>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</si>
  <si>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</si>
  <si>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</si>
  <si>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</si>
  <si>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</si>
  <si>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</si>
  <si>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</si>
  <si>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</si>
  <si>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</si>
  <si>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</si>
  <si>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</si>
  <si>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</si>
  <si>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</si>
  <si>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</si>
  <si>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</si>
  <si>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</si>
  <si>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</si>
  <si>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</si>
  <si>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</si>
  <si>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</si>
  <si>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</si>
  <si>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</si>
  <si>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</si>
  <si>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</si>
  <si>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</si>
  <si>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</si>
  <si>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</si>
  <si>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</si>
  <si>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</si>
  <si>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</si>
  <si>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</si>
  <si>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</si>
  <si>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</si>
  <si>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</si>
  <si>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</si>
  <si>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</si>
  <si>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</si>
  <si>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</si>
  <si>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</si>
  <si>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</si>
  <si>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</si>
  <si>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</si>
  <si>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</si>
  <si>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</si>
  <si>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</si>
  <si>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</si>
  <si>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</si>
  <si>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</si>
  <si>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</si>
  <si>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</si>
  <si>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</si>
  <si>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</si>
  <si>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</si>
  <si>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</si>
  <si>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</si>
  <si>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</si>
  <si>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</si>
  <si>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</si>
  <si>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</si>
  <si>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</si>
  <si>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</si>
  <si>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</si>
  <si>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</si>
  <si>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</si>
  <si>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</si>
  <si>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</si>
  <si>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</si>
  <si>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</si>
  <si>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</si>
  <si>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</si>
  <si>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</si>
  <si>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</si>
  <si>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</si>
  <si>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</si>
  <si>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</si>
  <si>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</si>
  <si>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</si>
  <si>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</si>
  <si>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</si>
  <si>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</si>
  <si>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</si>
  <si>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</si>
  <si>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</si>
  <si>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</si>
  <si>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</si>
  <si>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</si>
  <si>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</si>
  <si>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</si>
  <si>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</si>
  <si>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</si>
  <si>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</si>
  <si>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</si>
  <si>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</si>
  <si>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</si>
  <si>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</si>
  <si>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</si>
  <si>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</si>
  <si>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</si>
  <si>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</si>
  <si>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</si>
  <si>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</si>
  <si>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</si>
  <si>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</si>
  <si>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</si>
  <si>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</si>
  <si>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</si>
  <si>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</si>
  <si>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</si>
  <si>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</si>
  <si>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</si>
  <si>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</si>
  <si>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</si>
  <si>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</si>
  <si>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</si>
  <si>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</si>
  <si>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</si>
  <si>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</si>
  <si>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</si>
  <si>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</si>
  <si>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</si>
  <si>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</si>
  <si>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</si>
  <si>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</si>
  <si>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</si>
  <si>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</si>
  <si>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</si>
  <si>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</si>
  <si>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</si>
  <si>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</si>
  <si>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</si>
  <si>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</si>
  <si>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</si>
  <si>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</si>
  <si>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</si>
  <si>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</si>
  <si>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</si>
  <si>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</si>
  <si>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</si>
  <si>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</si>
  <si>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</si>
  <si>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</si>
  <si>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</si>
  <si>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</si>
  <si>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</si>
  <si>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</si>
  <si>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</si>
  <si>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</si>
  <si>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</si>
  <si>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</si>
  <si>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</si>
  <si>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</si>
  <si>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</si>
  <si>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</si>
  <si>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</si>
  <si>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</si>
  <si>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</si>
  <si>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</si>
  <si>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</si>
  <si>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</si>
  <si>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</si>
  <si>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</si>
  <si>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</si>
  <si>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</si>
  <si>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</si>
  <si>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</si>
  <si>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</si>
  <si>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</si>
  <si>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</si>
  <si>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</si>
  <si>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</si>
  <si>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</si>
  <si>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</si>
  <si>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</si>
  <si>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</si>
  <si>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</si>
  <si>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</si>
  <si>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</si>
  <si>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</si>
  <si>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</si>
  <si>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</si>
  <si>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</si>
  <si>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</si>
  <si>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</si>
  <si>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</si>
  <si>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</si>
  <si>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</si>
  <si>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</si>
  <si>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</si>
  <si>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</si>
  <si>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</si>
  <si>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</si>
  <si>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</si>
  <si>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</si>
  <si>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</si>
  <si>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</si>
  <si>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</si>
  <si>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</si>
  <si>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</si>
  <si>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</si>
  <si>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</si>
  <si>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</si>
  <si>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</si>
  <si>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</si>
  <si>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</si>
  <si>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</si>
  <si>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</si>
  <si>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</si>
  <si>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</si>
  <si>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</si>
  <si>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</si>
  <si>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</si>
  <si>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</si>
  <si>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</si>
  <si>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</si>
  <si>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</si>
  <si>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</si>
  <si>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</si>
  <si>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</si>
  <si>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</si>
  <si>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</si>
  <si>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</si>
  <si>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</si>
  <si>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</si>
  <si>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</si>
  <si>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</si>
  <si>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</si>
  <si>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</si>
  <si>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</si>
  <si>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</si>
  <si>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</si>
  <si>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</si>
  <si>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</si>
  <si>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</si>
  <si>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</si>
  <si>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</si>
  <si>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</si>
  <si>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</si>
  <si>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</si>
  <si>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</si>
  <si>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</si>
  <si>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</si>
  <si>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</si>
  <si>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</si>
  <si>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</si>
  <si>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</si>
  <si>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</si>
  <si>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</si>
  <si>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</si>
  <si>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</si>
  <si>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</si>
  <si>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</si>
  <si>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</si>
  <si>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</si>
  <si>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</si>
  <si>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</si>
  <si>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</si>
  <si>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</si>
  <si>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</si>
  <si>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</si>
  <si>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</si>
  <si>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</si>
  <si>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</si>
  <si>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</si>
  <si>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</si>
  <si>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</si>
  <si>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</si>
  <si>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</si>
  <si>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</si>
  <si>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</si>
  <si>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</si>
  <si>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</si>
  <si>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</si>
  <si>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</si>
  <si>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</si>
  <si>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</si>
  <si>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</si>
  <si>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</si>
  <si>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</si>
  <si>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</si>
  <si>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</si>
  <si>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</si>
  <si>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</si>
  <si>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</si>
  <si>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</si>
  <si>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</si>
  <si>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</si>
  <si>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</si>
  <si>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</si>
  <si>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</si>
  <si>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</si>
  <si>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</si>
  <si>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</si>
  <si>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</si>
  <si>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</si>
  <si>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</si>
  <si>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</si>
  <si>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</si>
  <si>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</si>
  <si>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</si>
  <si>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</si>
  <si>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</si>
  <si>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</si>
  <si>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</si>
  <si>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</si>
  <si>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</si>
  <si>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</si>
  <si>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</si>
  <si>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</si>
  <si>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</si>
  <si>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</si>
  <si>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</si>
  <si>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</si>
  <si>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</si>
  <si>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</si>
  <si>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</si>
  <si>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</si>
  <si>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</si>
  <si>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</si>
  <si>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</si>
  <si>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</si>
  <si>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</si>
  <si>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</si>
  <si>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</si>
  <si>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</si>
  <si>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</si>
  <si>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</si>
  <si>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</si>
  <si>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</si>
  <si>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</si>
  <si>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</si>
  <si>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</si>
  <si>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</si>
  <si>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</si>
  <si>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</si>
  <si>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</si>
  <si>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</si>
  <si>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</si>
  <si>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</si>
  <si>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</si>
  <si>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</si>
  <si>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</si>
  <si>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</si>
  <si>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</si>
  <si>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</si>
  <si>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</si>
  <si>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</si>
  <si>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</si>
  <si>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</si>
  <si>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</si>
  <si>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</si>
  <si>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</si>
  <si>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</si>
  <si>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</si>
  <si>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</si>
  <si>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</si>
  <si>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</si>
  <si>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</si>
  <si>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</si>
  <si>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</si>
  <si>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</si>
  <si>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</si>
  <si>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</si>
  <si>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</si>
  <si>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</si>
  <si>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</si>
  <si>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</si>
  <si>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</si>
  <si>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</si>
  <si>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</si>
  <si>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</si>
  <si>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</si>
  <si>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</si>
  <si>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</si>
  <si>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</si>
  <si>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</si>
  <si>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</si>
  <si>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</si>
  <si>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</si>
  <si>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</si>
  <si>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</si>
  <si>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</si>
  <si>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</si>
  <si>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</si>
  <si>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</si>
  <si>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</si>
  <si>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</si>
  <si>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</si>
  <si>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</si>
  <si>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</si>
  <si>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</si>
  <si>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</si>
  <si>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</si>
  <si>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</si>
  <si>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</si>
  <si>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</si>
  <si>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</si>
  <si>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</si>
  <si>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</si>
  <si>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</si>
  <si>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</si>
  <si>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</si>
  <si>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</si>
  <si>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</si>
  <si>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</si>
  <si>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</si>
  <si>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</si>
  <si>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</si>
  <si>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</si>
  <si>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</si>
  <si>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</si>
  <si>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</si>
  <si>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</si>
  <si>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</si>
  <si>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</si>
  <si>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</si>
  <si>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</si>
  <si>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</si>
  <si>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</si>
  <si>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</si>
  <si>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</si>
  <si>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</si>
  <si>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</si>
  <si>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</si>
  <si>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</si>
  <si>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</si>
  <si>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</si>
  <si>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</si>
  <si>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</si>
  <si>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</si>
  <si>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</si>
  <si>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</si>
  <si>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</si>
  <si>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</si>
  <si>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</si>
  <si>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</si>
  <si>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</si>
  <si>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</si>
  <si>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</si>
  <si>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</si>
  <si>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</si>
  <si>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</si>
  <si>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</si>
  <si>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</si>
  <si>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</si>
  <si>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</si>
  <si>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</si>
  <si>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</si>
  <si>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</si>
  <si>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</si>
  <si>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</si>
  <si>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</si>
  <si>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</si>
  <si>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</si>
  <si>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</si>
  <si>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</si>
  <si>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</si>
  <si>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</si>
  <si>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</si>
  <si>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</si>
  <si>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</si>
  <si>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</si>
  <si>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</si>
  <si>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</si>
  <si>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</si>
  <si>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</si>
  <si>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</si>
  <si>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</si>
  <si>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</si>
  <si>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</si>
  <si>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</si>
  <si>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</si>
  <si>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</si>
  <si>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</si>
  <si>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</si>
  <si>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</si>
  <si>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</si>
  <si>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</si>
  <si>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</si>
  <si>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</si>
  <si>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</si>
  <si>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</si>
  <si>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</si>
  <si>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</si>
  <si>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</si>
  <si>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</si>
  <si>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</si>
  <si>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</si>
  <si>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</si>
  <si>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</si>
  <si>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</si>
  <si>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</si>
  <si>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</si>
  <si>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</si>
  <si>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</si>
  <si>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</si>
  <si>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</si>
  <si>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</si>
  <si>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</si>
  <si>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</si>
  <si>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</si>
  <si>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</si>
  <si>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</si>
  <si>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</si>
  <si>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</si>
  <si>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</si>
  <si>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</si>
  <si>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</si>
  <si>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</si>
  <si>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</si>
  <si>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</si>
  <si>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</si>
  <si>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</si>
  <si>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</si>
  <si>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</si>
  <si>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</si>
  <si>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</si>
  <si>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</si>
  <si>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</si>
  <si>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</si>
  <si>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</si>
  <si>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</si>
  <si>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</si>
  <si>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</si>
  <si>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</si>
  <si>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</si>
  <si>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</si>
  <si>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</si>
  <si>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</si>
  <si>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</si>
  <si>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</si>
  <si>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</si>
  <si>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</si>
  <si>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</si>
  <si>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</si>
  <si>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</si>
  <si>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</si>
  <si>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</si>
  <si>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</si>
  <si>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</si>
  <si>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</si>
  <si>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</si>
  <si>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</si>
  <si>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</si>
  <si>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</si>
  <si>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</si>
  <si>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</si>
  <si>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</si>
  <si>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</si>
  <si>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</si>
  <si>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</si>
  <si>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</si>
  <si>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</si>
  <si>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</si>
  <si>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</si>
  <si>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</si>
  <si>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</si>
  <si>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</si>
  <si>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</si>
  <si>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</si>
  <si>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</si>
  <si>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</si>
  <si>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</si>
  <si>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</si>
  <si>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</si>
  <si>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</si>
  <si>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</si>
  <si>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</si>
  <si>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</si>
  <si>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</si>
  <si>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</si>
  <si>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</si>
  <si>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</si>
  <si>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</si>
  <si>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</si>
  <si>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</si>
  <si>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</si>
  <si>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</si>
  <si>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</si>
  <si>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</si>
  <si>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</si>
  <si>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</si>
  <si>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</si>
  <si>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</si>
  <si>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</si>
  <si>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</si>
  <si>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</si>
  <si>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</si>
  <si>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</si>
  <si>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</si>
  <si>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</si>
  <si>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</si>
  <si>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</si>
  <si>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</si>
  <si>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</si>
  <si>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</si>
  <si>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</si>
  <si>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</si>
  <si>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</si>
  <si>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</si>
  <si>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</si>
  <si>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</si>
  <si>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</si>
  <si>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</si>
  <si>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</si>
  <si>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</si>
  <si>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</si>
  <si>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</si>
  <si>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</si>
  <si>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</si>
  <si>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</si>
  <si>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</si>
  <si>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</si>
  <si>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</si>
  <si>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</si>
  <si>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</si>
  <si>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</si>
  <si>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</si>
  <si>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</si>
  <si>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</si>
  <si>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</si>
  <si>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</si>
  <si>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</si>
  <si>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</si>
  <si>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</si>
  <si>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</si>
  <si>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</si>
  <si>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</si>
  <si>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</si>
  <si>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</si>
  <si>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</si>
  <si>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</si>
  <si>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</si>
  <si>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</si>
  <si>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</si>
  <si>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</si>
  <si>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</si>
  <si>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</si>
  <si>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</si>
  <si>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</si>
  <si>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</si>
  <si>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</si>
  <si>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</si>
  <si>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</si>
  <si>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</si>
  <si>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</si>
  <si>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</si>
  <si>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</si>
  <si>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</si>
  <si>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</si>
  <si>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</si>
  <si>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</si>
  <si>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</si>
  <si>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</si>
  <si>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</si>
  <si>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</si>
  <si>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</si>
  <si>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</si>
  <si>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</si>
  <si>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</si>
  <si>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</si>
  <si>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</si>
  <si>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</si>
  <si>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</si>
  <si>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</si>
  <si>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</si>
  <si>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</si>
  <si>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</si>
  <si>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</si>
  <si>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</si>
  <si>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</si>
  <si>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</si>
  <si>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</si>
  <si>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</si>
  <si>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</si>
  <si>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</si>
  <si>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</si>
  <si>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</si>
  <si>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</si>
  <si>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</si>
  <si>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</si>
  <si>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</si>
  <si>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</si>
  <si>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</si>
  <si>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</si>
  <si>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</si>
  <si>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</si>
  <si>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</si>
  <si>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</si>
  <si>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</si>
  <si>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</si>
  <si>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</si>
  <si>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</si>
  <si>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</si>
  <si>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</si>
  <si>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</si>
  <si>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</si>
  <si>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</si>
  <si>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</si>
  <si>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</si>
  <si>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</si>
  <si>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</si>
  <si>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</si>
  <si>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</si>
  <si>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</si>
  <si>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</si>
  <si>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</si>
  <si>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</si>
  <si>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</si>
  <si>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</si>
  <si>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</si>
  <si>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</si>
  <si>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</si>
  <si>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</si>
  <si>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</si>
  <si>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</si>
  <si>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</si>
  <si>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</si>
  <si>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</si>
  <si>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</si>
  <si>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</si>
  <si>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</si>
  <si>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</si>
  <si>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</si>
  <si>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</si>
  <si>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</si>
  <si>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</si>
  <si>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</si>
  <si>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</si>
  <si>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</si>
  <si>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</si>
  <si>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</si>
  <si>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</si>
  <si>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</si>
  <si>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</si>
  <si>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</si>
  <si>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</si>
  <si>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</si>
  <si>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</si>
  <si>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</si>
  <si>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</si>
  <si>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</si>
  <si>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</si>
  <si>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</si>
  <si>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</si>
  <si>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</si>
  <si>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</si>
  <si>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</si>
  <si>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</si>
  <si>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</si>
  <si>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</si>
  <si>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</si>
  <si>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</si>
  <si>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</si>
  <si>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</si>
  <si>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</si>
  <si>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</si>
  <si>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</si>
  <si>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</si>
  <si>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</si>
  <si>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</si>
  <si>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</si>
  <si>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</si>
  <si>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</si>
  <si>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</si>
  <si>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</si>
  <si>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</si>
  <si>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</si>
  <si>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</si>
  <si>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</si>
  <si>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</si>
  <si>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</si>
  <si>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</si>
  <si>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</si>
  <si>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</si>
  <si>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</si>
  <si>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</si>
  <si>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</si>
  <si>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</si>
  <si>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</si>
  <si>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</si>
  <si>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</si>
  <si>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</si>
  <si>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</si>
  <si>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</si>
  <si>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</si>
  <si>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</si>
  <si>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</si>
  <si>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</si>
  <si>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</si>
  <si>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</si>
  <si>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</si>
  <si>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</si>
  <si>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</si>
  <si>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</si>
  <si>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</si>
  <si>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</si>
  <si>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</si>
  <si>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</si>
  <si>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</si>
  <si>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</si>
  <si>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</si>
  <si>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</si>
  <si>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</si>
  <si>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</si>
  <si>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</si>
  <si>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</si>
  <si>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</si>
  <si>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</si>
  <si>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</si>
  <si>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</si>
  <si>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</si>
  <si>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</si>
  <si>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</si>
  <si>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</si>
  <si>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</si>
  <si>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</si>
  <si>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</si>
  <si>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</si>
  <si>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</si>
  <si>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</si>
  <si>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</si>
  <si>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</si>
  <si>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</si>
  <si>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</si>
  <si>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</si>
  <si>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</si>
  <si>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</si>
  <si>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</si>
  <si>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</si>
  <si>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</si>
  <si>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</si>
  <si>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</si>
  <si>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</si>
  <si>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</si>
  <si>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</si>
  <si>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</si>
  <si>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</si>
  <si>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</si>
  <si>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</si>
  <si>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</si>
  <si>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</si>
  <si>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</si>
  <si>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</si>
  <si>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</si>
  <si>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</si>
  <si>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</si>
  <si>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</si>
  <si>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</si>
  <si>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</si>
  <si>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</si>
  <si>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</si>
  <si>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</si>
  <si>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</si>
  <si>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</si>
  <si>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</si>
  <si>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</si>
  <si>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</si>
  <si>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</si>
  <si>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</si>
  <si>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</si>
  <si>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</si>
  <si>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</si>
  <si>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</si>
  <si>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</si>
  <si>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</si>
  <si>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</si>
  <si>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</si>
  <si>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</si>
  <si>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</si>
  <si>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</si>
  <si>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</si>
  <si>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</si>
  <si>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</si>
  <si>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</si>
  <si>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</si>
  <si>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</si>
  <si>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</si>
  <si>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</si>
  <si>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</si>
  <si>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</si>
  <si>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</si>
  <si>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</si>
  <si>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</si>
  <si>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</si>
  <si>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</si>
  <si>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</si>
  <si>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</si>
  <si>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</si>
  <si>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</si>
  <si>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</si>
  <si>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</si>
  <si>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</si>
  <si>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</si>
  <si>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</si>
  <si>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</si>
  <si>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</si>
  <si>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</si>
  <si>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</si>
  <si>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</si>
  <si>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</si>
  <si>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</si>
  <si>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</si>
  <si>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</si>
  <si>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</si>
  <si>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</si>
  <si>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</si>
  <si>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</si>
  <si>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</si>
  <si>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</si>
  <si>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</si>
  <si>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</si>
  <si>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</si>
  <si>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</si>
  <si>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</si>
  <si>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</si>
  <si>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</si>
  <si>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</si>
  <si>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</si>
  <si>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</si>
  <si>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</si>
  <si>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</si>
  <si>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</si>
  <si>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</si>
  <si>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</si>
  <si>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KANKAKEE</t>
  </si>
  <si>
    <t>Pembroke CCSD 259</t>
  </si>
  <si>
    <t>4120 S. Wheeler Road</t>
  </si>
  <si>
    <t>Hopkins Park</t>
  </si>
  <si>
    <t>815-944-5448</t>
  </si>
  <si>
    <t>815-944-6750</t>
  </si>
  <si>
    <t>Jodi K. Gill, CPA</t>
  </si>
  <si>
    <t>Jodi K. Gill</t>
  </si>
  <si>
    <t>33 N. Main Street Ste. #1</t>
  </si>
  <si>
    <t>Manteno</t>
  </si>
  <si>
    <t>Il</t>
  </si>
  <si>
    <t>815-468-8802</t>
  </si>
  <si>
    <t>815-468-8805</t>
  </si>
  <si>
    <t>jodi@jodigillcpa.com</t>
  </si>
  <si>
    <t>Kankakee Area Special Ed Coop., St Anne SD</t>
  </si>
  <si>
    <t>Kankakee Area Special Ed Coop</t>
  </si>
  <si>
    <t>X</t>
  </si>
  <si>
    <t>N/A</t>
  </si>
  <si>
    <t>US DEPARTMENT OF EDUCATION</t>
  </si>
  <si>
    <t xml:space="preserve">  Passed Through Illinois State Board of Education</t>
  </si>
  <si>
    <t xml:space="preserve">     Race to the Top</t>
  </si>
  <si>
    <t xml:space="preserve">          Total Illinois State Board of Education</t>
  </si>
  <si>
    <t>15-4300</t>
  </si>
  <si>
    <t>16-4300</t>
  </si>
  <si>
    <t>15-4932</t>
  </si>
  <si>
    <t>16-4932</t>
  </si>
  <si>
    <t>15-4901</t>
  </si>
  <si>
    <t>16-4901</t>
  </si>
  <si>
    <t xml:space="preserve">  Passed Through Kankakee Area Special Education Co-Operative</t>
  </si>
  <si>
    <t xml:space="preserve">          Total Kankakee Area Special Education Co-Operative</t>
  </si>
  <si>
    <t xml:space="preserve">            TOTAL US DEPARTMENT OF EDUCATION</t>
  </si>
  <si>
    <t>15-4620</t>
  </si>
  <si>
    <t>16-4620</t>
  </si>
  <si>
    <t>15-4600</t>
  </si>
  <si>
    <t>16-4600</t>
  </si>
  <si>
    <t>US DEPARTMENT OF AGRICULTURE</t>
  </si>
  <si>
    <t xml:space="preserve">     National School Lunch Program</t>
  </si>
  <si>
    <t xml:space="preserve">     School Breakfast Program</t>
  </si>
  <si>
    <t xml:space="preserve">     Fresh Fruits &amp; Vegetables</t>
  </si>
  <si>
    <t xml:space="preserve">     Commodities (Non-Cash)</t>
  </si>
  <si>
    <t xml:space="preserve">     NSLP - Equipment Assistance Grant</t>
  </si>
  <si>
    <t xml:space="preserve">          TOTAL US DEPARTMENT OF AGRICULTURE</t>
  </si>
  <si>
    <t>15-4210</t>
  </si>
  <si>
    <t>16-4210</t>
  </si>
  <si>
    <t>15-4220</t>
  </si>
  <si>
    <t>16-4220</t>
  </si>
  <si>
    <t>15-4240</t>
  </si>
  <si>
    <t>16-4240</t>
  </si>
  <si>
    <t>15-4260</t>
  </si>
  <si>
    <t xml:space="preserve">  US DEPATMNT OF HEALTH &amp; HUMAN SERVICES</t>
  </si>
  <si>
    <t xml:space="preserve">   Passed Through Illinois Department of Healthcare &amp; Family Services</t>
  </si>
  <si>
    <t xml:space="preserve">     Medical Assistance Program</t>
  </si>
  <si>
    <t xml:space="preserve">            TOTAL FEDERAL AWARDS</t>
  </si>
  <si>
    <r>
      <t xml:space="preserve">The accompanying Schedule of Expenditures of Federal Awards includes the federal grant activity of </t>
    </r>
    <r>
      <rPr>
        <b/>
        <sz val="9"/>
        <rFont val="Arial"/>
        <family val="2"/>
      </rPr>
      <t xml:space="preserve">Pembroke Community Consolidated School District #259 </t>
    </r>
    <r>
      <rPr>
        <sz val="9"/>
        <rFont val="Arial"/>
        <family val="2"/>
      </rPr>
      <t xml:space="preserve">and is presented on the </t>
    </r>
    <r>
      <rPr>
        <b/>
        <sz val="9"/>
        <rFont val="Arial"/>
        <family val="2"/>
      </rPr>
      <t>Modified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</si>
  <si>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Pembroke Community Consolidated School District #259</t>
    </r>
    <r>
      <rPr>
        <sz val="9"/>
        <rFont val="Arial"/>
        <family val="2"/>
      </rPr>
      <t xml:space="preserve"> provided federal awards to subrecipients as follows:</t>
    </r>
  </si>
  <si>
    <t>NONE</t>
  </si>
  <si>
    <t>UNMODIFIED</t>
  </si>
  <si>
    <t>IDEA Flow Through</t>
  </si>
  <si>
    <t>Pre-School Flow Through</t>
  </si>
  <si>
    <t xml:space="preserve">     Title I - Low Income (M)</t>
  </si>
  <si>
    <t xml:space="preserve">     IDEA Flow Through (M)</t>
  </si>
  <si>
    <t xml:space="preserve">     Pre-School Flow Through (M)</t>
  </si>
  <si>
    <t>Receipts from property taxes levied for municipal retirement are being used to fund the payments of social security taxes.</t>
  </si>
  <si>
    <t>Property taxes levied by the District are required to be utilized for the restriced purpose of the levy.</t>
  </si>
  <si>
    <t>Audit procedures revealed the District is paying social security taxes with receipts from municipal retirement levies.</t>
  </si>
  <si>
    <t>District is using restricted receipts for the payment of social security taxes.</t>
  </si>
  <si>
    <t>The amount of the social security levy was not enough to fund the social security tax expenditures for the year.</t>
  </si>
  <si>
    <t>District should levy sufficient dollars to cover anticipated required retirement costs.</t>
  </si>
  <si>
    <t>Management agrees with the recommendation.</t>
  </si>
  <si>
    <t>Details of prior District assets are not properly documented.</t>
  </si>
  <si>
    <t>The District's Schedule of General Fixed Assets does not provide detail as to the individual assets owned by the District.</t>
  </si>
  <si>
    <t>Audit procedures revealed that the District does not have a detailed general fixed asset schedule.</t>
  </si>
  <si>
    <t>District is not adhering to its policy of detailed documentation for all District fixed assets.</t>
  </si>
  <si>
    <t>District should have a detailed Schedule of General Fixed Assets, rather than totals by asset type.</t>
  </si>
  <si>
    <t>The District's reported net assets may be over or understated.</t>
  </si>
  <si>
    <t>Grant awards could be disallowed by pass-through agencies and future programs may be denied to the District for not adhering to code.</t>
  </si>
  <si>
    <t>The District is not coding expenditures to the proper functions at time of original entry.</t>
  </si>
  <si>
    <t>Expenditures should be coded to appropriate functions at time of original entry.</t>
  </si>
  <si>
    <t>Federal expenditures are not reported in the same function as the expenditure reports submitted to the State Board of Educaton.</t>
  </si>
  <si>
    <t>Expenditures are being posted to different accounts/functions than reported on the expenditure reports submitted to the State Board of Education.</t>
  </si>
  <si>
    <t>Audit procedures revealed several instances where federal expenditures were posted to accounts/functions differing from those reported on final expenditure reports.</t>
  </si>
  <si>
    <t>Illinois State Board of Education</t>
  </si>
  <si>
    <t>US Department of Education</t>
  </si>
  <si>
    <t>Federal expenditures are not to be included as a cost or used to meet cost sharing requirements of other supported activities of the current or prior period.</t>
  </si>
  <si>
    <t>District duplicated community service expenditures as supply costs for the Title I - Low Income grant as well as claiming same expenditures for the Early Childhood Block Grant.</t>
  </si>
  <si>
    <t>Duplication of reporting expenditures.</t>
  </si>
  <si>
    <t>District is not utilizing the general ledger recorded entries in preparing federal expenditure reports.</t>
  </si>
  <si>
    <t>District should utilize the general ledger recorded amounts for preparation of the federal expenditure reports.</t>
  </si>
  <si>
    <t>District reported costs as FY2016 grant expenditures as well as claiming same expenditrues for grant FY2015.</t>
  </si>
  <si>
    <t>District duplicated salary, employee benefit and purchased services costs for the FY2016 Title I - Low Income grant as well as claiming the same expenditures for the FY2015 Title I - Low Income grant.</t>
  </si>
  <si>
    <t>$8.858.00</t>
  </si>
  <si>
    <t>District duplicated salary and employee benefit costs for the FY2016 Title II - Teacher Quality grant as well as claiming the same expenditures for the FY2015 Title I - Teacher Quality grant.</t>
  </si>
  <si>
    <t xml:space="preserve">Property taxes levied by the District are required </t>
  </si>
  <si>
    <t>to be utilized for the restricted purpose of the levy.</t>
  </si>
  <si>
    <t>2015-002</t>
  </si>
  <si>
    <t>documentation</t>
  </si>
  <si>
    <t>Resolved</t>
  </si>
  <si>
    <t>Unresolved. Repeated as 2016-001</t>
  </si>
  <si>
    <t>2015-003</t>
  </si>
  <si>
    <t>District is paying employees for services performed</t>
  </si>
  <si>
    <t>without a current contract and personnel files do not</t>
  </si>
  <si>
    <t>include properly completed Form I-9 Employee</t>
  </si>
  <si>
    <t>Eligibility Certifications.</t>
  </si>
  <si>
    <t>2015-004</t>
  </si>
  <si>
    <t>Federal expenditures are not to be included as a</t>
  </si>
  <si>
    <t>2015-005</t>
  </si>
  <si>
    <t>Documentation is missing for disbursements.</t>
  </si>
  <si>
    <t>2015-006</t>
  </si>
  <si>
    <t>Documentation is missing for approval of</t>
  </si>
  <si>
    <t>employee pay rates and Form I-9's.</t>
  </si>
  <si>
    <t>2014-002</t>
  </si>
  <si>
    <t>cost or used to meet cost sharing requirements of</t>
  </si>
  <si>
    <t xml:space="preserve">other supported activities of the current or </t>
  </si>
  <si>
    <t>prior period.</t>
  </si>
  <si>
    <t>Unresolved. Repeated as 2016-004</t>
  </si>
  <si>
    <t>Cash disbursements are made without supporting</t>
  </si>
  <si>
    <t>Property taxes levied by the District are required to be utilized for the restricted purpose of the levy.</t>
  </si>
  <si>
    <t>District will implement the abovedescribed plan.</t>
  </si>
  <si>
    <t>District will adjust levies to fund anticipated retirement contributions.</t>
  </si>
  <si>
    <t>District will acquire and keep detailed records of fixed assets.</t>
  </si>
  <si>
    <t>District will utilize general ledger records to prevent duplicate expenditure reporting in the future.</t>
  </si>
  <si>
    <t xml:space="preserve">Federal expenditures are not to be included as a cost or used to meet cost sharing requirements of other supported </t>
  </si>
  <si>
    <t>activities of the current or prior period.</t>
  </si>
  <si>
    <t>as well as claiming same expenditures for the Early Childhood Block Grant.</t>
  </si>
  <si>
    <t>District duplicated community service expenditures as supply costs for the Title I - Low Income grant</t>
  </si>
  <si>
    <t>the State Board of Education.</t>
  </si>
  <si>
    <t>Expenditrures are being posted to different accounts/functions than reported on the expenditure reports submitted to</t>
  </si>
  <si>
    <t xml:space="preserve">     Title II - Teacher Quality (M)</t>
  </si>
  <si>
    <t>John F. Thomas</t>
  </si>
  <si>
    <t>Page 40</t>
  </si>
  <si>
    <t>Page 43</t>
  </si>
  <si>
    <t>Page 44</t>
  </si>
  <si>
    <r>
      <t>CORRECTIVE ACTION PLAN FOR CURRENT YEAR AUDIT FINDINGS</t>
    </r>
    <r>
      <rPr>
        <b/>
        <vertAlign val="superscript"/>
        <sz val="12"/>
        <rFont val="Arial"/>
        <family val="2"/>
      </rPr>
      <t>21</t>
    </r>
  </si>
  <si>
    <r>
      <t>21</t>
    </r>
    <r>
      <rPr>
        <sz val="12"/>
        <rFont val="Arial"/>
        <family val="2"/>
      </rPr>
      <t xml:space="preserve">  Explanation of this schedule - §200.511 ( c)</t>
    </r>
  </si>
  <si>
    <t>Page 46</t>
  </si>
  <si>
    <t>jthomas@pembroke.k12.il.us</t>
  </si>
  <si>
    <t>Page 2, Part A, #1 - I could only verify that one school board member had filed an economic interest statement.</t>
  </si>
  <si>
    <t>Page 2, Part A, #5 - Finding Number 2016-001</t>
  </si>
  <si>
    <t>Page 2, Part A, #9 - Consequence of Findings Number 2016-003</t>
  </si>
  <si>
    <t>Page 2, Part C, #20 - Finding Number 2016-002 - Details of District Assets are not properly documented.</t>
  </si>
  <si>
    <t>Page 2, Part C, #20 - Finding Number 2016-004, 2016-005 &amp; 2016-006 - Duplicated federal expenditures.</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</si>
</sst>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b/>
      <vertAlign val="superscript"/>
      <sz val="12"/>
      <name val="Arial"/>
      <family val="2"/>
    </font>
    <font>
      <b/>
      <u/>
      <sz val="12"/>
      <name val="Arial"/>
      <family val="2"/>
    </font>
    <font>
      <b/>
      <i/>
      <sz val="12"/>
      <name val="Arial"/>
      <family val="2"/>
    </font>
    <font>
      <vertAlign val="superscript"/>
      <sz val="12"/>
      <name val="Arial"/>
      <family val="2"/>
    </font>
    <font>
      <u/>
      <sz val="12"/>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55"/>
      </top>
      <bottom style="medium">
        <color indexed="64"/>
      </bottom>
      <diagonal/>
    </border>
    <border>
      <left style="thin">
        <color indexed="55"/>
      </left>
      <right style="thin">
        <color indexed="55"/>
      </right>
      <top style="medium">
        <color indexed="64"/>
      </top>
      <bottom style="medium">
        <color indexed="64"/>
      </bottom>
      <diagonal/>
    </border>
    <border>
      <left style="thin">
        <color indexed="55"/>
      </left>
      <right style="thin">
        <color indexed="55"/>
      </right>
      <top/>
      <bottom style="medium">
        <color indexed="64"/>
      </bottom>
      <diagonal/>
    </border>
    <border>
      <left style="thin">
        <color indexed="55"/>
      </left>
      <right style="thin">
        <color indexed="55"/>
      </right>
      <top style="thin">
        <color indexed="55"/>
      </top>
      <bottom style="thin">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7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3" fontId="4" fillId="0" borderId="22" xfId="3" applyNumberFormat="1" applyFont="1" applyBorder="1" applyAlignment="1" applyProtection="1">
      <alignment horizontal="left" vertical="center" wrapText="1"/>
      <protection locked="0"/>
    </xf>
    <xf numFmtId="169"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3" fontId="3" fillId="0" borderId="163" xfId="3" applyNumberFormat="1" applyFont="1" applyBorder="1" applyAlignment="1" applyProtection="1">
      <alignment horizontal="center"/>
      <protection locked="0"/>
    </xf>
    <xf numFmtId="3" fontId="3" fillId="0" borderId="164" xfId="3" applyNumberFormat="1" applyFont="1" applyBorder="1" applyAlignment="1" applyProtection="1">
      <alignment horizontal="center"/>
      <protection locked="0"/>
    </xf>
    <xf numFmtId="0" fontId="5" fillId="0" borderId="0" xfId="3" applyFont="1" applyAlignment="1" applyProtection="1">
      <alignment textRotation="180" wrapText="1"/>
    </xf>
    <xf numFmtId="3" fontId="4" fillId="0" borderId="164" xfId="3" applyNumberFormat="1" applyFont="1" applyBorder="1" applyAlignment="1" applyProtection="1">
      <alignment horizontal="center"/>
      <protection locked="0"/>
    </xf>
    <xf numFmtId="3" fontId="3" fillId="0" borderId="166" xfId="3" applyNumberFormat="1" applyFont="1" applyBorder="1" applyAlignment="1" applyProtection="1">
      <alignment horizontal="center"/>
      <protection locked="0"/>
    </xf>
    <xf numFmtId="1" fontId="3" fillId="0" borderId="160" xfId="3" applyNumberFormat="1" applyFont="1" applyBorder="1" applyAlignment="1" applyProtection="1">
      <alignment horizontal="center"/>
      <protection locked="0"/>
    </xf>
    <xf numFmtId="3" fontId="4" fillId="0" borderId="165" xfId="3" applyNumberFormat="1" applyFont="1" applyBorder="1" applyAlignment="1" applyProtection="1">
      <alignment horizontal="center"/>
      <protection locked="0"/>
    </xf>
    <xf numFmtId="164"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2" fillId="0" borderId="0" xfId="3" applyAlignment="1" applyProtection="1">
      <alignment horizontal="center"/>
      <protection locked="0"/>
    </xf>
    <xf numFmtId="0" fontId="2" fillId="0" borderId="0" xfId="3" applyBorder="1" applyAlignment="1" applyProtection="1">
      <alignment horizontal="center"/>
      <protection locked="0"/>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49" fontId="33" fillId="0" borderId="0" xfId="3" applyNumberFormat="1" applyFont="1" applyBorder="1" applyAlignment="1" applyProtection="1">
      <alignment horizontal="center" vertical="center"/>
    </xf>
    <xf numFmtId="0" fontId="31" fillId="0" borderId="0" xfId="3" applyFont="1" applyProtection="1"/>
    <xf numFmtId="166" fontId="33" fillId="0" borderId="0" xfId="3" applyNumberFormat="1" applyFont="1" applyBorder="1" applyAlignment="1" applyProtection="1">
      <alignment horizontal="center" vertical="center"/>
    </xf>
    <xf numFmtId="0" fontId="33" fillId="0" borderId="0" xfId="3" applyFont="1" applyAlignment="1" applyProtection="1">
      <alignment horizontal="center" vertical="center"/>
    </xf>
    <xf numFmtId="171" fontId="33" fillId="0" borderId="0" xfId="3" applyNumberFormat="1" applyFont="1" applyAlignment="1" applyProtection="1">
      <alignment horizontal="center" vertical="center"/>
    </xf>
    <xf numFmtId="0" fontId="31" fillId="0" borderId="0" xfId="3" applyFont="1" applyBorder="1" applyProtection="1"/>
    <xf numFmtId="0" fontId="116" fillId="0" borderId="0" xfId="3" applyFont="1" applyBorder="1" applyAlignment="1" applyProtection="1">
      <alignment horizontal="left"/>
    </xf>
    <xf numFmtId="0" fontId="116" fillId="0" borderId="0" xfId="3" applyFont="1" applyBorder="1" applyProtection="1"/>
    <xf numFmtId="0" fontId="33" fillId="0" borderId="0" xfId="3" applyFont="1" applyBorder="1" applyAlignment="1" applyProtection="1">
      <alignment horizontal="left"/>
    </xf>
    <xf numFmtId="0" fontId="33" fillId="0" borderId="0" xfId="3" applyFont="1" applyBorder="1" applyAlignment="1" applyProtection="1">
      <alignment horizontal="center"/>
    </xf>
    <xf numFmtId="178" fontId="33" fillId="0" borderId="9" xfId="3" applyNumberFormat="1" applyFont="1" applyBorder="1" applyAlignment="1" applyProtection="1">
      <alignment horizontal="center"/>
      <protection locked="0"/>
    </xf>
    <xf numFmtId="0" fontId="117" fillId="0" borderId="0" xfId="3" applyFont="1" applyBorder="1" applyAlignment="1" applyProtection="1">
      <alignment horizontal="left"/>
    </xf>
    <xf numFmtId="14" fontId="31" fillId="0" borderId="0" xfId="3" applyNumberFormat="1" applyFont="1" applyAlignment="1" applyProtection="1">
      <alignment horizontal="left" indent="2"/>
      <protection locked="0"/>
    </xf>
    <xf numFmtId="0" fontId="31" fillId="0" borderId="0" xfId="3" applyFont="1" applyBorder="1" applyProtection="1">
      <protection locked="0"/>
    </xf>
    <xf numFmtId="0" fontId="31" fillId="0" borderId="0" xfId="3" applyFont="1" applyProtection="1">
      <protection locked="0"/>
    </xf>
    <xf numFmtId="0" fontId="33" fillId="0" borderId="0" xfId="3" applyFont="1" applyProtection="1"/>
    <xf numFmtId="0" fontId="31" fillId="0" borderId="0" xfId="3" applyFont="1" applyAlignment="1" applyProtection="1">
      <alignment horizontal="left"/>
    </xf>
    <xf numFmtId="0" fontId="31" fillId="0" borderId="0" xfId="3" applyFont="1" applyAlignment="1" applyProtection="1"/>
    <xf numFmtId="0" fontId="118" fillId="0" borderId="77" xfId="3" applyFont="1" applyBorder="1" applyAlignment="1" applyProtection="1">
      <alignment horizontal="left"/>
    </xf>
    <xf numFmtId="0" fontId="119" fillId="0" borderId="0" xfId="3" applyFont="1" applyProtection="1"/>
    <xf numFmtId="0" fontId="118" fillId="0" borderId="0" xfId="3" applyFont="1" applyBorder="1" applyProtection="1"/>
    <xf numFmtId="0" fontId="118" fillId="0" borderId="0" xfId="3" applyFont="1" applyProtection="1"/>
    <xf numFmtId="0" fontId="33" fillId="0" borderId="0" xfId="3" applyFont="1" applyBorder="1" applyAlignment="1" applyProtection="1">
      <alignment horizontal="center" vertical="center"/>
    </xf>
    <xf numFmtId="171" fontId="33" fillId="0" borderId="0" xfId="3" applyNumberFormat="1" applyFont="1" applyBorder="1" applyAlignment="1" applyProtection="1">
      <alignment horizontal="center" vertical="center"/>
    </xf>
    <xf numFmtId="178" fontId="33" fillId="0" borderId="0" xfId="3" applyNumberFormat="1" applyFont="1" applyBorder="1" applyAlignment="1" applyProtection="1">
      <alignment horizontal="center"/>
      <protection locked="0"/>
    </xf>
    <xf numFmtId="14" fontId="31" fillId="0" borderId="0" xfId="3" applyNumberFormat="1" applyFont="1" applyBorder="1" applyAlignment="1" applyProtection="1">
      <alignment horizontal="left" indent="2"/>
      <protection locked="0"/>
    </xf>
    <xf numFmtId="0" fontId="33" fillId="0" borderId="0" xfId="3" applyFont="1" applyBorder="1" applyProtection="1"/>
    <xf numFmtId="0" fontId="31" fillId="0" borderId="0" xfId="3" applyFont="1" applyBorder="1" applyAlignment="1" applyProtection="1">
      <alignment horizontal="left"/>
    </xf>
    <xf numFmtId="0" fontId="31" fillId="0" borderId="0" xfId="3" applyFont="1" applyBorder="1" applyAlignment="1" applyProtection="1"/>
    <xf numFmtId="0" fontId="118" fillId="0" borderId="0" xfId="3" applyFont="1" applyBorder="1" applyAlignment="1" applyProtection="1">
      <alignment horizontal="left"/>
    </xf>
    <xf numFmtId="0" fontId="119" fillId="0" borderId="0" xfId="3" applyFont="1" applyBorder="1" applyProtection="1"/>
    <xf numFmtId="0" fontId="31" fillId="0" borderId="0" xfId="3" applyFont="1" applyAlignment="1" applyProtection="1">
      <alignment horizontal="left" vertical="top" wrapText="1"/>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0" fontId="33" fillId="0" borderId="0" xfId="3" applyNumberFormat="1" applyFont="1" applyBorder="1" applyAlignment="1" applyProtection="1">
      <alignment horizontal="center" vertical="center" wrapText="1"/>
    </xf>
    <xf numFmtId="165" fontId="33" fillId="0" borderId="0" xfId="3" applyNumberFormat="1" applyFont="1" applyBorder="1" applyAlignment="1" applyProtection="1">
      <alignment horizontal="center" vertical="center" wrapText="1"/>
    </xf>
    <xf numFmtId="0" fontId="33" fillId="0" borderId="0" xfId="3" applyFont="1" applyBorder="1" applyAlignment="1" applyProtection="1">
      <alignment horizontal="center" vertical="center" wrapText="1"/>
    </xf>
    <xf numFmtId="171" fontId="33" fillId="0" borderId="0" xfId="3" applyNumberFormat="1" applyFont="1" applyBorder="1" applyAlignment="1" applyProtection="1">
      <alignment horizontal="center" vertical="center" wrapText="1"/>
    </xf>
    <xf numFmtId="0" fontId="31" fillId="0" borderId="0" xfId="3" applyFont="1" applyBorder="1" applyAlignment="1" applyProtection="1">
      <alignment horizontal="left" vertical="top" wrapText="1"/>
      <protection locked="0"/>
    </xf>
    <xf numFmtId="0" fontId="33" fillId="0" borderId="0" xfId="3" applyFont="1" applyAlignment="1" applyProtection="1">
      <alignment horizontal="center" vertical="center" wrapText="1"/>
    </xf>
    <xf numFmtId="171" fontId="33" fillId="0" borderId="0" xfId="3" applyNumberFormat="1" applyFont="1" applyAlignment="1" applyProtection="1">
      <alignment horizontal="center" vertical="center" wrapText="1"/>
    </xf>
    <xf numFmtId="0" fontId="31" fillId="0" borderId="0" xfId="3" applyFont="1" applyAlignment="1" applyProtection="1">
      <alignment horizontal="left" vertical="top" wrapText="1"/>
      <protection locked="0"/>
    </xf>
    <xf numFmtId="0" fontId="31" fillId="0" borderId="0" xfId="3" applyFont="1" applyAlignment="1" applyProtection="1">
      <alignment horizontal="left" vertical="top"/>
      <protection locked="0"/>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9</xdr:col>
      <xdr:colOff>19050</xdr:colOff>
      <xdr:row>15</xdr:row>
      <xdr:rowOff>542925</xdr:rowOff>
    </xdr:from>
    <xdr:ext cx="65" cy="172227"/>
    <xdr:sp macro="" textlink="">
      <xdr:nvSpPr>
        <xdr:cNvPr id="2" name="TextBox 1"/>
        <xdr:cNvSpPr txBox="1"/>
      </xdr:nvSpPr>
      <xdr:spPr>
        <a:xfrm>
          <a:off x="7760277" y="301076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94210" name="Object 2" hidden="1">
              <a:extLst>
                <a:ext uri="{63B3BB69-23CF-44E3-9099-C40C66FF867C}">
                  <a14:compatExt spid="_x0000_s9421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13</xdr:row>
      <xdr:rowOff>0</xdr:rowOff>
    </xdr:from>
    <xdr:to>
      <xdr:col>4</xdr:col>
      <xdr:colOff>190500</xdr:colOff>
      <xdr:row>14</xdr:row>
      <xdr:rowOff>38100</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13</xdr:row>
      <xdr:rowOff>0</xdr:rowOff>
    </xdr:from>
    <xdr:to>
      <xdr:col>6</xdr:col>
      <xdr:colOff>0</xdr:colOff>
      <xdr:row>13</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13</xdr:row>
      <xdr:rowOff>0</xdr:rowOff>
    </xdr:from>
    <xdr:to>
      <xdr:col>4</xdr:col>
      <xdr:colOff>190500</xdr:colOff>
      <xdr:row>14</xdr:row>
      <xdr:rowOff>47625</xdr:rowOff>
    </xdr:to>
    <xdr:sp macro="" textlink="">
      <xdr:nvSpPr>
        <xdr:cNvPr id="2" name="Text 1"/>
        <xdr:cNvSpPr txBox="1">
          <a:spLocks noChangeArrowheads="1"/>
        </xdr:cNvSpPr>
      </xdr:nvSpPr>
      <xdr:spPr bwMode="auto">
        <a:xfrm>
          <a:off x="2352675" y="16573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13</xdr:row>
      <xdr:rowOff>0</xdr:rowOff>
    </xdr:from>
    <xdr:to>
      <xdr:col>6</xdr:col>
      <xdr:colOff>0</xdr:colOff>
      <xdr:row>13</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18</xdr:row>
      <xdr:rowOff>0</xdr:rowOff>
    </xdr:from>
    <xdr:to>
      <xdr:col>4</xdr:col>
      <xdr:colOff>190500</xdr:colOff>
      <xdr:row>19</xdr:row>
      <xdr:rowOff>38100</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11</xdr:row>
      <xdr:rowOff>0</xdr:rowOff>
    </xdr:from>
    <xdr:to>
      <xdr:col>6</xdr:col>
      <xdr:colOff>0</xdr:colOff>
      <xdr:row>11</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18</xdr:row>
      <xdr:rowOff>0</xdr:rowOff>
    </xdr:from>
    <xdr:to>
      <xdr:col>4</xdr:col>
      <xdr:colOff>190500</xdr:colOff>
      <xdr:row>19</xdr:row>
      <xdr:rowOff>0</xdr:rowOff>
    </xdr:to>
    <xdr:sp macro="" textlink="">
      <xdr:nvSpPr>
        <xdr:cNvPr id="2" name="Text 1"/>
        <xdr:cNvSpPr txBox="1">
          <a:spLocks noChangeArrowheads="1"/>
        </xdr:cNvSpPr>
      </xdr:nvSpPr>
      <xdr:spPr bwMode="auto">
        <a:xfrm>
          <a:off x="2381250" y="25431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11</xdr:row>
      <xdr:rowOff>0</xdr:rowOff>
    </xdr:from>
    <xdr:to>
      <xdr:col>6</xdr:col>
      <xdr:colOff>0</xdr:colOff>
      <xdr:row>11</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41</xdr:row>
      <xdr:rowOff>0</xdr:rowOff>
    </xdr:from>
    <xdr:to>
      <xdr:col>4</xdr:col>
      <xdr:colOff>85725</xdr:colOff>
      <xdr:row>42</xdr:row>
      <xdr:rowOff>38100</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41</xdr:row>
      <xdr:rowOff>0</xdr:rowOff>
    </xdr:from>
    <xdr:to>
      <xdr:col>3</xdr:col>
      <xdr:colOff>0</xdr:colOff>
      <xdr:row>41</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43</xdr:row>
      <xdr:rowOff>0</xdr:rowOff>
    </xdr:from>
    <xdr:to>
      <xdr:col>4</xdr:col>
      <xdr:colOff>85725</xdr:colOff>
      <xdr:row>44</xdr:row>
      <xdr:rowOff>47625</xdr:rowOff>
    </xdr:to>
    <xdr:sp macro="" textlink="">
      <xdr:nvSpPr>
        <xdr:cNvPr id="2" name="Text 1"/>
        <xdr:cNvSpPr txBox="1">
          <a:spLocks noChangeArrowheads="1"/>
        </xdr:cNvSpPr>
      </xdr:nvSpPr>
      <xdr:spPr bwMode="auto">
        <a:xfrm>
          <a:off x="1647825" y="853440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43</xdr:row>
      <xdr:rowOff>0</xdr:rowOff>
    </xdr:from>
    <xdr:to>
      <xdr:col>3</xdr:col>
      <xdr:colOff>0</xdr:colOff>
      <xdr:row>43</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45</xdr:row>
      <xdr:rowOff>0</xdr:rowOff>
    </xdr:from>
    <xdr:to>
      <xdr:col>4</xdr:col>
      <xdr:colOff>85725</xdr:colOff>
      <xdr:row>46</xdr:row>
      <xdr:rowOff>57150</xdr:rowOff>
    </xdr:to>
    <xdr:sp macro="" textlink="">
      <xdr:nvSpPr>
        <xdr:cNvPr id="2" name="Text 1"/>
        <xdr:cNvSpPr txBox="1">
          <a:spLocks noChangeArrowheads="1"/>
        </xdr:cNvSpPr>
      </xdr:nvSpPr>
      <xdr:spPr bwMode="auto">
        <a:xfrm>
          <a:off x="1647825" y="853440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45</xdr:row>
      <xdr:rowOff>0</xdr:rowOff>
    </xdr:from>
    <xdr:to>
      <xdr:col>3</xdr:col>
      <xdr:colOff>0</xdr:colOff>
      <xdr:row>45</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49</xdr:row>
      <xdr:rowOff>0</xdr:rowOff>
    </xdr:from>
    <xdr:to>
      <xdr:col>4</xdr:col>
      <xdr:colOff>85725</xdr:colOff>
      <xdr:row>50</xdr:row>
      <xdr:rowOff>66675</xdr:rowOff>
    </xdr:to>
    <xdr:sp macro="" textlink="">
      <xdr:nvSpPr>
        <xdr:cNvPr id="2" name="Text 1"/>
        <xdr:cNvSpPr txBox="1">
          <a:spLocks noChangeArrowheads="1"/>
        </xdr:cNvSpPr>
      </xdr:nvSpPr>
      <xdr:spPr bwMode="auto">
        <a:xfrm>
          <a:off x="1647825" y="8534400"/>
          <a:ext cx="8572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49</xdr:row>
      <xdr:rowOff>0</xdr:rowOff>
    </xdr:from>
    <xdr:to>
      <xdr:col>3</xdr:col>
      <xdr:colOff>0</xdr:colOff>
      <xdr:row>49</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twoCellAnchor editAs="oneCell">
    <xdr:from>
      <xdr:col>4</xdr:col>
      <xdr:colOff>0</xdr:colOff>
      <xdr:row>49</xdr:row>
      <xdr:rowOff>0</xdr:rowOff>
    </xdr:from>
    <xdr:to>
      <xdr:col>4</xdr:col>
      <xdr:colOff>85725</xdr:colOff>
      <xdr:row>50</xdr:row>
      <xdr:rowOff>76200</xdr:rowOff>
    </xdr:to>
    <xdr:sp macro="" textlink="">
      <xdr:nvSpPr>
        <xdr:cNvPr id="4" name="Text 1"/>
        <xdr:cNvSpPr txBox="1">
          <a:spLocks noChangeArrowheads="1"/>
        </xdr:cNvSpPr>
      </xdr:nvSpPr>
      <xdr:spPr bwMode="auto">
        <a:xfrm>
          <a:off x="1647825" y="8429625"/>
          <a:ext cx="857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49</xdr:row>
      <xdr:rowOff>0</xdr:rowOff>
    </xdr:from>
    <xdr:to>
      <xdr:col>3</xdr:col>
      <xdr:colOff>0</xdr:colOff>
      <xdr:row>49</xdr:row>
      <xdr:rowOff>0</xdr:rowOff>
    </xdr:to>
    <xdr:sp macro="" textlink="">
      <xdr:nvSpPr>
        <xdr:cNvPr id="5" name="Rectangle 4"/>
        <xdr:cNvSpPr>
          <a:spLocks noChangeArrowheads="1"/>
        </xdr:cNvSpPr>
      </xdr:nvSpPr>
      <xdr:spPr bwMode="auto">
        <a:xfrm>
          <a:off x="1285875" y="8429625"/>
          <a:ext cx="0" cy="0"/>
        </a:xfrm>
        <a:prstGeom prst="rect">
          <a:avLst/>
        </a:prstGeom>
        <a:solidFill>
          <a:srgbClr val="FFFFFF"/>
        </a:solidFill>
        <a:ln w="9525">
          <a:solidFill>
            <a:srgbClr val="000000"/>
          </a:solid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0</xdr:colOff>
      <xdr:row>49</xdr:row>
      <xdr:rowOff>0</xdr:rowOff>
    </xdr:from>
    <xdr:to>
      <xdr:col>4</xdr:col>
      <xdr:colOff>85725</xdr:colOff>
      <xdr:row>50</xdr:row>
      <xdr:rowOff>76200</xdr:rowOff>
    </xdr:to>
    <xdr:sp macro="" textlink="">
      <xdr:nvSpPr>
        <xdr:cNvPr id="2" name="Text 1"/>
        <xdr:cNvSpPr txBox="1">
          <a:spLocks noChangeArrowheads="1"/>
        </xdr:cNvSpPr>
      </xdr:nvSpPr>
      <xdr:spPr bwMode="auto">
        <a:xfrm>
          <a:off x="1647825" y="8534400"/>
          <a:ext cx="8572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49</xdr:row>
      <xdr:rowOff>0</xdr:rowOff>
    </xdr:from>
    <xdr:to>
      <xdr:col>3</xdr:col>
      <xdr:colOff>0</xdr:colOff>
      <xdr:row>49</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efreshError="1">
        <row r="4">
          <cell r="A4" t="str">
            <v>Year Ending June 30, 2016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package" Target="../embeddings/Microsoft_Word_Document1.docx"/></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election activeCell="O19" sqref="O19"/>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1962</v>
      </c>
      <c r="B1" s="200"/>
      <c r="C1" s="200"/>
      <c r="D1" s="201"/>
      <c r="I1" s="2180" t="s">
        <v>474</v>
      </c>
      <c r="J1" s="2181"/>
      <c r="K1" s="2181"/>
      <c r="L1" s="2181"/>
      <c r="M1" s="2181"/>
      <c r="N1" s="2181"/>
      <c r="O1" s="2181"/>
      <c r="P1" s="2181"/>
      <c r="Q1" s="2181"/>
      <c r="R1" s="2181"/>
      <c r="S1" s="2181"/>
    </row>
    <row r="2" spans="1:28" ht="12" customHeight="1" x14ac:dyDescent="0.2">
      <c r="A2" s="202" t="s">
        <v>1963</v>
      </c>
      <c r="D2" s="203"/>
      <c r="I2" s="2182" t="s">
        <v>1155</v>
      </c>
      <c r="J2" s="2181"/>
      <c r="K2" s="2181"/>
      <c r="L2" s="2181"/>
      <c r="M2" s="2181"/>
      <c r="N2" s="2181"/>
      <c r="O2" s="2181"/>
      <c r="P2" s="2181"/>
      <c r="Q2" s="2181"/>
      <c r="R2" s="2181"/>
      <c r="S2" s="2181"/>
    </row>
    <row r="3" spans="1:28" ht="12" customHeight="1" x14ac:dyDescent="0.2">
      <c r="A3" s="1875" t="s">
        <v>1951</v>
      </c>
      <c r="B3" s="1876"/>
      <c r="C3" s="1876"/>
      <c r="D3" s="1877"/>
      <c r="I3" s="2182" t="s">
        <v>55</v>
      </c>
      <c r="J3" s="2181"/>
      <c r="K3" s="2181"/>
      <c r="L3" s="2181"/>
      <c r="M3" s="2181"/>
      <c r="N3" s="2181"/>
      <c r="O3" s="2181"/>
      <c r="P3" s="2181"/>
      <c r="Q3" s="2181"/>
      <c r="R3" s="2181"/>
      <c r="S3" s="2181"/>
    </row>
    <row r="4" spans="1:28" ht="12" customHeight="1" x14ac:dyDescent="0.2">
      <c r="A4" s="192"/>
      <c r="I4" s="2182" t="s">
        <v>617</v>
      </c>
      <c r="J4" s="2181"/>
      <c r="K4" s="2181"/>
      <c r="L4" s="2181"/>
      <c r="M4" s="2181"/>
      <c r="N4" s="2181"/>
      <c r="O4" s="2181"/>
      <c r="P4" s="2181"/>
      <c r="Q4" s="2181"/>
      <c r="R4" s="2181"/>
      <c r="S4" s="2181"/>
    </row>
    <row r="5" spans="1:28" ht="14.1" customHeight="1" x14ac:dyDescent="0.2">
      <c r="B5" s="445" t="s">
        <v>2088</v>
      </c>
      <c r="C5" s="179" t="s">
        <v>1083</v>
      </c>
      <c r="D5" s="364"/>
      <c r="E5" s="364"/>
      <c r="H5" s="193"/>
      <c r="I5" s="2189" t="s">
        <v>788</v>
      </c>
      <c r="J5" s="2134"/>
      <c r="K5" s="2134"/>
      <c r="L5" s="2134"/>
      <c r="M5" s="2134"/>
      <c r="N5" s="2134"/>
      <c r="O5" s="2134"/>
      <c r="P5" s="2134"/>
      <c r="Q5" s="2134"/>
      <c r="R5" s="2134"/>
      <c r="S5" s="2134"/>
    </row>
    <row r="6" spans="1:28" ht="14.1" customHeight="1" x14ac:dyDescent="0.2">
      <c r="B6" s="445"/>
      <c r="C6" s="179" t="s">
        <v>1084</v>
      </c>
      <c r="D6" s="364"/>
      <c r="E6" s="364"/>
      <c r="I6" s="2188" t="s">
        <v>1051</v>
      </c>
      <c r="J6" s="2134"/>
      <c r="K6" s="2134"/>
      <c r="L6" s="2134"/>
      <c r="M6" s="2134"/>
      <c r="N6" s="2134"/>
      <c r="O6" s="2134"/>
      <c r="P6" s="2134"/>
      <c r="Q6" s="2134"/>
      <c r="R6" s="2134"/>
      <c r="S6" s="2134"/>
    </row>
    <row r="7" spans="1:28" ht="12.2" customHeight="1" x14ac:dyDescent="0.2">
      <c r="I7" s="2183">
        <v>42551</v>
      </c>
      <c r="J7" s="2184"/>
      <c r="K7" s="2184"/>
      <c r="L7" s="2184"/>
      <c r="M7" s="2184"/>
      <c r="N7" s="2184"/>
      <c r="O7" s="2184"/>
      <c r="P7" s="2184"/>
      <c r="Q7" s="2184"/>
      <c r="R7" s="2184"/>
      <c r="S7" s="218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85" t="s">
        <v>782</v>
      </c>
      <c r="J9" s="2186"/>
      <c r="K9" s="2186"/>
      <c r="L9" s="2186"/>
      <c r="M9" s="2186"/>
      <c r="N9" s="2186"/>
      <c r="O9" s="2186"/>
      <c r="P9" s="2186"/>
      <c r="Q9" s="2186"/>
      <c r="R9" s="2186"/>
      <c r="S9" s="2187"/>
      <c r="T9" s="2130" t="s">
        <v>630</v>
      </c>
      <c r="U9" s="2131"/>
      <c r="V9" s="2131"/>
      <c r="W9" s="2131"/>
      <c r="X9" s="2131"/>
      <c r="Y9" s="2131"/>
      <c r="Z9" s="2131"/>
      <c r="AA9" s="2132"/>
    </row>
    <row r="10" spans="1:28" ht="13.5" customHeight="1" x14ac:dyDescent="0.2">
      <c r="A10" s="2139" t="s">
        <v>783</v>
      </c>
      <c r="B10" s="2140"/>
      <c r="C10" s="2140"/>
      <c r="D10" s="2140"/>
      <c r="E10" s="2140"/>
      <c r="F10" s="2140"/>
      <c r="G10" s="2140"/>
      <c r="H10" s="2141"/>
      <c r="I10" s="183"/>
      <c r="J10" s="184"/>
      <c r="K10" s="182"/>
      <c r="R10" s="184"/>
      <c r="S10" s="184"/>
      <c r="T10" s="2133"/>
      <c r="U10" s="2134"/>
      <c r="V10" s="2134"/>
      <c r="W10" s="2134"/>
      <c r="X10" s="2134"/>
      <c r="Y10" s="2134"/>
      <c r="Z10" s="2134"/>
      <c r="AA10" s="2135"/>
    </row>
    <row r="11" spans="1:28" ht="14.25" customHeight="1" x14ac:dyDescent="0.2">
      <c r="A11" s="2142" t="s">
        <v>1131</v>
      </c>
      <c r="B11" s="2143"/>
      <c r="C11" s="2143"/>
      <c r="D11" s="2143"/>
      <c r="E11" s="2143"/>
      <c r="F11" s="2143"/>
      <c r="G11" s="2143"/>
      <c r="H11" s="2144"/>
      <c r="I11" s="181"/>
      <c r="J11" s="345"/>
      <c r="K11" s="181"/>
      <c r="O11" s="1760" t="s">
        <v>2088</v>
      </c>
      <c r="P11" s="380" t="s">
        <v>225</v>
      </c>
      <c r="Q11" s="184"/>
      <c r="R11" s="182"/>
      <c r="S11" s="181"/>
      <c r="T11" s="2136"/>
      <c r="U11" s="2137"/>
      <c r="V11" s="2137"/>
      <c r="W11" s="2137"/>
      <c r="X11" s="2137"/>
      <c r="Y11" s="2137"/>
      <c r="Z11" s="2137"/>
      <c r="AA11" s="2138"/>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50">
        <v>32046259004</v>
      </c>
      <c r="B13" s="2151"/>
      <c r="C13" s="2151"/>
      <c r="D13" s="2151"/>
      <c r="E13" s="2151"/>
      <c r="F13" s="2151"/>
      <c r="G13" s="2151"/>
      <c r="H13" s="2152"/>
      <c r="I13" s="185"/>
      <c r="J13" s="184"/>
      <c r="K13" s="182"/>
      <c r="L13" s="184"/>
      <c r="M13" s="184"/>
      <c r="N13" s="184"/>
      <c r="O13" s="184"/>
      <c r="P13" s="184"/>
      <c r="Q13" s="184"/>
      <c r="R13" s="184"/>
      <c r="S13" s="184"/>
      <c r="T13" s="2155" t="s">
        <v>2095</v>
      </c>
      <c r="U13" s="2156"/>
      <c r="V13" s="2156"/>
      <c r="W13" s="2156"/>
      <c r="X13" s="2156"/>
      <c r="Y13" s="2157"/>
      <c r="Z13" s="2157"/>
      <c r="AA13" s="2158"/>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48" t="s">
        <v>2089</v>
      </c>
      <c r="B15" s="2153"/>
      <c r="C15" s="2153"/>
      <c r="D15" s="2153"/>
      <c r="E15" s="2153"/>
      <c r="F15" s="2153"/>
      <c r="G15" s="2153"/>
      <c r="H15" s="2154"/>
      <c r="T15" s="2120" t="s">
        <v>2096</v>
      </c>
      <c r="U15" s="2121"/>
      <c r="V15" s="2121"/>
      <c r="W15" s="2121"/>
      <c r="X15" s="2121"/>
      <c r="Y15" s="2159"/>
      <c r="Z15" s="2159"/>
      <c r="AA15" s="2160"/>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15" t="s">
        <v>2090</v>
      </c>
      <c r="B17" s="2178"/>
      <c r="C17" s="2178"/>
      <c r="D17" s="2178"/>
      <c r="E17" s="2178"/>
      <c r="F17" s="2178"/>
      <c r="G17" s="2178"/>
      <c r="H17" s="2179"/>
      <c r="T17" s="2165" t="s">
        <v>2097</v>
      </c>
      <c r="U17" s="2166"/>
      <c r="V17" s="2166"/>
      <c r="W17" s="2166"/>
      <c r="X17" s="2166"/>
      <c r="Y17" s="2166"/>
      <c r="Z17" s="2166"/>
      <c r="AA17" s="2167"/>
    </row>
    <row r="18" spans="1:27" ht="13.5" customHeight="1" x14ac:dyDescent="0.2">
      <c r="A18" s="365" t="s">
        <v>627</v>
      </c>
      <c r="B18" s="347"/>
      <c r="C18" s="343"/>
      <c r="D18" s="347"/>
      <c r="E18" s="347"/>
      <c r="F18" s="347"/>
      <c r="G18" s="347"/>
      <c r="H18" s="277"/>
      <c r="I18" s="2175" t="s">
        <v>784</v>
      </c>
      <c r="J18" s="2176"/>
      <c r="K18" s="2176"/>
      <c r="L18" s="2176"/>
      <c r="M18" s="2176"/>
      <c r="N18" s="2176"/>
      <c r="O18" s="2176"/>
      <c r="P18" s="2176"/>
      <c r="Q18" s="2176"/>
      <c r="R18" s="2176"/>
      <c r="S18" s="2177"/>
      <c r="T18" s="365" t="s">
        <v>827</v>
      </c>
      <c r="U18" s="272"/>
      <c r="V18" s="343"/>
      <c r="W18" s="271"/>
      <c r="X18" s="365" t="s">
        <v>306</v>
      </c>
      <c r="Y18" s="352"/>
      <c r="Z18" s="1973" t="s">
        <v>785</v>
      </c>
      <c r="AA18" s="201"/>
    </row>
    <row r="19" spans="1:27" ht="13.5" customHeight="1" x14ac:dyDescent="0.2">
      <c r="A19" s="2148" t="s">
        <v>2091</v>
      </c>
      <c r="B19" s="2149"/>
      <c r="C19" s="2149"/>
      <c r="D19" s="2149"/>
      <c r="E19" s="2149"/>
      <c r="F19" s="2149"/>
      <c r="G19" s="2149"/>
      <c r="H19" s="2147"/>
      <c r="I19" s="184"/>
      <c r="J19" s="379"/>
      <c r="K19" s="195"/>
      <c r="L19" s="193"/>
      <c r="M19" s="659" t="s">
        <v>360</v>
      </c>
      <c r="P19" s="181"/>
      <c r="Q19" s="181"/>
      <c r="R19" s="181"/>
      <c r="S19" s="185"/>
      <c r="T19" s="2148" t="s">
        <v>2098</v>
      </c>
      <c r="U19" s="2146"/>
      <c r="V19" s="2146"/>
      <c r="W19" s="2147"/>
      <c r="X19" s="2163" t="s">
        <v>2099</v>
      </c>
      <c r="Y19" s="2164"/>
      <c r="Z19" s="2161">
        <v>60950</v>
      </c>
      <c r="AA19" s="2162"/>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145" t="s">
        <v>2092</v>
      </c>
      <c r="B21" s="2146"/>
      <c r="C21" s="2146"/>
      <c r="D21" s="2146"/>
      <c r="E21" s="2146"/>
      <c r="F21" s="2146"/>
      <c r="G21" s="2146"/>
      <c r="H21" s="2147"/>
      <c r="I21" s="2171" t="s">
        <v>786</v>
      </c>
      <c r="J21" s="2134"/>
      <c r="K21" s="2134"/>
      <c r="L21" s="2134"/>
      <c r="M21" s="2134"/>
      <c r="N21" s="2134"/>
      <c r="O21" s="2134"/>
      <c r="P21" s="2134"/>
      <c r="Q21" s="2134"/>
      <c r="R21" s="2134"/>
      <c r="S21" s="2135"/>
      <c r="T21" s="2115" t="s">
        <v>2100</v>
      </c>
      <c r="U21" s="2116"/>
      <c r="V21" s="2116"/>
      <c r="W21" s="2116"/>
      <c r="X21" s="2129" t="s">
        <v>2101</v>
      </c>
      <c r="Y21" s="2127"/>
      <c r="Z21" s="2127"/>
      <c r="AA21" s="2128"/>
    </row>
    <row r="22" spans="1:27" ht="13.5" customHeight="1" x14ac:dyDescent="0.2">
      <c r="A22" s="367" t="s">
        <v>628</v>
      </c>
      <c r="B22" s="280"/>
      <c r="C22" s="280"/>
      <c r="D22" s="280"/>
      <c r="E22" s="280"/>
      <c r="F22" s="280"/>
      <c r="G22" s="280"/>
      <c r="H22" s="281"/>
      <c r="I22" s="2172" t="s">
        <v>1804</v>
      </c>
      <c r="J22" s="2173"/>
      <c r="K22" s="2173"/>
      <c r="L22" s="2173"/>
      <c r="M22" s="2173"/>
      <c r="N22" s="2173"/>
      <c r="O22" s="2173"/>
      <c r="P22" s="2173"/>
      <c r="Q22" s="2173"/>
      <c r="R22" s="2173"/>
      <c r="S22" s="2174"/>
      <c r="T22" s="365" t="s">
        <v>2024</v>
      </c>
      <c r="U22" s="272"/>
      <c r="V22" s="343"/>
      <c r="W22" s="272"/>
      <c r="X22" s="1974" t="s">
        <v>1631</v>
      </c>
      <c r="Z22" s="200"/>
      <c r="AA22" s="201"/>
    </row>
    <row r="23" spans="1:27" ht="13.5" customHeight="1" x14ac:dyDescent="0.2">
      <c r="A23" s="2168"/>
      <c r="B23" s="2169"/>
      <c r="C23" s="2169"/>
      <c r="D23" s="2169"/>
      <c r="E23" s="2169"/>
      <c r="F23" s="2169"/>
      <c r="G23" s="2169"/>
      <c r="H23" s="2170"/>
      <c r="T23" s="2115">
        <v>65.023278000000005</v>
      </c>
      <c r="U23" s="2116"/>
      <c r="V23" s="2116"/>
      <c r="W23" s="2116"/>
      <c r="X23" s="2126">
        <v>43373</v>
      </c>
      <c r="Y23" s="2127"/>
      <c r="Z23" s="2127"/>
      <c r="AA23" s="2128"/>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45">
        <v>60964</v>
      </c>
      <c r="B25" s="2146"/>
      <c r="C25" s="2146"/>
      <c r="D25" s="2146"/>
      <c r="E25" s="2146"/>
      <c r="F25" s="2146"/>
      <c r="G25" s="2146"/>
      <c r="H25" s="2147"/>
      <c r="I25" s="660"/>
      <c r="J25" s="204"/>
      <c r="K25" s="204"/>
      <c r="L25" s="204"/>
      <c r="M25" s="204"/>
      <c r="N25" s="204"/>
      <c r="O25" s="204"/>
      <c r="P25" s="204"/>
      <c r="Q25" s="204"/>
      <c r="R25" s="204"/>
      <c r="S25" s="205"/>
      <c r="T25" s="2112" t="s">
        <v>2102</v>
      </c>
      <c r="U25" s="2113"/>
      <c r="V25" s="2113"/>
      <c r="W25" s="2113"/>
      <c r="X25" s="2113"/>
      <c r="Y25" s="2113"/>
      <c r="Z25" s="2113"/>
      <c r="AA25" s="2114"/>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200" t="s">
        <v>2002</v>
      </c>
      <c r="J27" s="2176"/>
      <c r="K27" s="2176"/>
      <c r="L27" s="2176"/>
      <c r="M27" s="2176"/>
      <c r="N27" s="2176"/>
      <c r="O27" s="2176"/>
      <c r="P27" s="2176"/>
      <c r="Q27" s="2176"/>
      <c r="R27" s="2176"/>
      <c r="S27" s="2177"/>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t="s">
        <v>2088</v>
      </c>
      <c r="F29" s="1565" t="s">
        <v>1629</v>
      </c>
      <c r="G29" s="661"/>
      <c r="I29" s="275"/>
      <c r="J29" s="1760" t="s">
        <v>2088</v>
      </c>
      <c r="K29" s="182" t="s">
        <v>675</v>
      </c>
      <c r="L29" s="392"/>
      <c r="M29" s="195" t="s">
        <v>106</v>
      </c>
      <c r="N29" s="186" t="s">
        <v>2034</v>
      </c>
      <c r="O29" s="186"/>
      <c r="P29" s="186"/>
      <c r="Q29" s="186"/>
      <c r="R29" s="186"/>
      <c r="S29" s="672"/>
      <c r="T29" s="56"/>
      <c r="U29" s="56"/>
      <c r="V29" s="56"/>
      <c r="W29" s="56"/>
      <c r="X29" s="56"/>
      <c r="Y29" s="56"/>
      <c r="Z29" s="56"/>
      <c r="AA29" s="1088"/>
    </row>
    <row r="30" spans="1:27" ht="13.5" customHeight="1" x14ac:dyDescent="0.2">
      <c r="A30" s="1801"/>
      <c r="B30" s="1092"/>
      <c r="C30" s="673" t="s">
        <v>1385</v>
      </c>
      <c r="D30" s="182"/>
      <c r="E30" s="182"/>
      <c r="F30" s="1280"/>
      <c r="G30" s="661"/>
      <c r="H30" s="661"/>
      <c r="I30" s="275"/>
      <c r="J30" s="1760" t="s">
        <v>2088</v>
      </c>
      <c r="K30" s="182" t="s">
        <v>675</v>
      </c>
      <c r="L30" s="392"/>
      <c r="M30" s="195" t="s">
        <v>106</v>
      </c>
      <c r="N30" s="186" t="s">
        <v>2003</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1760" t="s">
        <v>2088</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49"/>
      <c r="Q35" s="2146"/>
      <c r="R35" s="2146"/>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115" t="s">
        <v>2217</v>
      </c>
      <c r="B38" s="2178"/>
      <c r="C38" s="2178"/>
      <c r="D38" s="2178"/>
      <c r="E38" s="2178"/>
      <c r="F38" s="2146"/>
      <c r="G38" s="2146"/>
      <c r="H38" s="2147"/>
      <c r="I38" s="2194"/>
      <c r="J38" s="2121"/>
      <c r="K38" s="2121"/>
      <c r="L38" s="2121"/>
      <c r="M38" s="2121"/>
      <c r="N38" s="2121"/>
      <c r="O38" s="2121"/>
      <c r="P38" s="2118"/>
      <c r="Q38" s="2118"/>
      <c r="R38" s="2118"/>
      <c r="S38" s="2119"/>
      <c r="T38" s="2120"/>
      <c r="U38" s="2121"/>
      <c r="V38" s="2121"/>
      <c r="W38" s="2121"/>
      <c r="X38" s="2118"/>
      <c r="Y38" s="2118"/>
      <c r="Z38" s="2118"/>
      <c r="AA38" s="2119"/>
    </row>
    <row r="39" spans="1:27" ht="12" customHeight="1" x14ac:dyDescent="0.2">
      <c r="A39" s="2198" t="s">
        <v>628</v>
      </c>
      <c r="B39" s="2199"/>
      <c r="C39" s="343"/>
      <c r="D39" s="340"/>
      <c r="E39" s="340"/>
      <c r="F39" s="350"/>
      <c r="G39" s="340"/>
      <c r="H39" s="277"/>
      <c r="I39" s="2198" t="s">
        <v>628</v>
      </c>
      <c r="J39" s="2199"/>
      <c r="K39" s="2199"/>
      <c r="L39" s="2199"/>
      <c r="M39" s="2199"/>
      <c r="N39" s="337"/>
      <c r="O39" s="343"/>
      <c r="P39" s="343"/>
      <c r="Q39" s="349"/>
      <c r="R39" s="343"/>
      <c r="S39" s="277"/>
      <c r="T39" s="343" t="s">
        <v>628</v>
      </c>
      <c r="U39" s="272"/>
      <c r="V39" s="343"/>
      <c r="W39" s="271"/>
      <c r="X39" s="349"/>
      <c r="Y39" s="200"/>
      <c r="Z39" s="200"/>
      <c r="AA39" s="201"/>
    </row>
    <row r="40" spans="1:27" ht="13.5" customHeight="1" x14ac:dyDescent="0.2">
      <c r="A40" s="2201" t="s">
        <v>2224</v>
      </c>
      <c r="B40" s="2202"/>
      <c r="C40" s="2203"/>
      <c r="D40" s="2203"/>
      <c r="E40" s="2203"/>
      <c r="F40" s="2204"/>
      <c r="G40" s="2204"/>
      <c r="H40" s="2205"/>
      <c r="I40" s="2122"/>
      <c r="J40" s="2124"/>
      <c r="K40" s="2124"/>
      <c r="L40" s="2124"/>
      <c r="M40" s="2124"/>
      <c r="N40" s="2124"/>
      <c r="O40" s="2124"/>
      <c r="P40" s="2124"/>
      <c r="Q40" s="2124"/>
      <c r="R40" s="2124"/>
      <c r="S40" s="2125"/>
      <c r="T40" s="2122"/>
      <c r="U40" s="2123"/>
      <c r="V40" s="2124"/>
      <c r="W40" s="2124"/>
      <c r="X40" s="2124"/>
      <c r="Y40" s="2124"/>
      <c r="Z40" s="2124"/>
      <c r="AA40" s="2125"/>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48" t="s">
        <v>2093</v>
      </c>
      <c r="B42" s="2146"/>
      <c r="C42" s="2147"/>
      <c r="D42" s="2163" t="s">
        <v>2094</v>
      </c>
      <c r="E42" s="2146"/>
      <c r="F42" s="2146"/>
      <c r="G42" s="2146"/>
      <c r="H42" s="2147"/>
      <c r="I42" s="2120"/>
      <c r="J42" s="2118"/>
      <c r="K42" s="2118"/>
      <c r="L42" s="2118"/>
      <c r="M42" s="2118"/>
      <c r="N42" s="2118"/>
      <c r="O42" s="2119"/>
      <c r="P42" s="2117"/>
      <c r="Q42" s="2118"/>
      <c r="R42" s="2118"/>
      <c r="S42" s="2119"/>
      <c r="T42" s="2120"/>
      <c r="U42" s="2118"/>
      <c r="V42" s="2118"/>
      <c r="W42" s="2119"/>
      <c r="X42" s="2117"/>
      <c r="Y42" s="2118"/>
      <c r="Z42" s="2118"/>
      <c r="AA42" s="211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95"/>
      <c r="B44" s="2196"/>
      <c r="C44" s="2196"/>
      <c r="D44" s="2196"/>
      <c r="E44" s="2196"/>
      <c r="F44" s="2196"/>
      <c r="G44" s="2196"/>
      <c r="H44" s="2197"/>
      <c r="I44" s="2190"/>
      <c r="J44" s="2192"/>
      <c r="K44" s="2192"/>
      <c r="L44" s="2192"/>
      <c r="M44" s="2192"/>
      <c r="N44" s="2192"/>
      <c r="O44" s="2192"/>
      <c r="P44" s="2192"/>
      <c r="Q44" s="2192"/>
      <c r="R44" s="2192"/>
      <c r="S44" s="2193"/>
      <c r="T44" s="2190"/>
      <c r="U44" s="2191"/>
      <c r="V44" s="2191"/>
      <c r="W44" s="2191"/>
      <c r="X44" s="2191"/>
      <c r="Y44" s="2191"/>
      <c r="Z44" s="2192"/>
      <c r="AA44" s="2193"/>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2087</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horizontalDpi="4294967293" verticalDpi="4294967293"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2031</v>
      </c>
      <c r="C31" s="216" t="s">
        <v>1390</v>
      </c>
      <c r="D31" s="604"/>
      <c r="E31" s="606"/>
    </row>
    <row r="32" spans="1:5" x14ac:dyDescent="0.2">
      <c r="B32" s="604" t="s">
        <v>1296</v>
      </c>
      <c r="C32" s="216" t="s">
        <v>1390</v>
      </c>
      <c r="D32" s="605" t="s">
        <v>2032</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2033</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55" colorId="8" zoomScale="110" zoomScaleNormal="110" workbookViewId="0">
      <selection activeCell="B107" sqref="B107:H10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209" t="s">
        <v>1389</v>
      </c>
      <c r="B2" s="2210"/>
      <c r="C2" s="2210"/>
      <c r="D2" s="2210"/>
      <c r="E2" s="2210"/>
      <c r="F2" s="2210"/>
      <c r="G2" s="2210"/>
      <c r="H2" s="2210"/>
      <c r="I2" s="2210"/>
    </row>
    <row r="3" spans="1:9" s="33" customFormat="1" ht="6" customHeight="1" x14ac:dyDescent="0.2">
      <c r="A3" s="52"/>
      <c r="B3" s="52"/>
      <c r="C3" s="621"/>
      <c r="D3" s="717"/>
      <c r="E3" s="404"/>
    </row>
    <row r="4" spans="1:9" x14ac:dyDescent="0.2">
      <c r="A4" s="7"/>
      <c r="B4" s="399"/>
      <c r="C4" s="2216" t="s">
        <v>497</v>
      </c>
      <c r="D4" s="2217"/>
      <c r="E4" s="2217"/>
      <c r="F4" s="2217"/>
      <c r="G4" s="2217"/>
      <c r="H4" s="2217"/>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2072" t="s">
        <v>2105</v>
      </c>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2073" t="s">
        <v>2105</v>
      </c>
      <c r="C15" s="620">
        <v>5</v>
      </c>
      <c r="D15" s="291" t="s">
        <v>1145</v>
      </c>
    </row>
    <row r="16" spans="1:9" s="33" customFormat="1" x14ac:dyDescent="0.2">
      <c r="A16" s="30"/>
      <c r="B16" s="678"/>
      <c r="C16" s="620">
        <v>6</v>
      </c>
      <c r="D16" s="291" t="s">
        <v>1853</v>
      </c>
    </row>
    <row r="17" spans="1:4" s="33" customFormat="1" ht="6" customHeight="1" x14ac:dyDescent="0.2">
      <c r="A17" s="30"/>
      <c r="B17" s="36"/>
      <c r="C17" s="620"/>
      <c r="D17" s="1011"/>
    </row>
    <row r="18" spans="1:4" s="33" customFormat="1" x14ac:dyDescent="0.2">
      <c r="A18" s="30"/>
      <c r="B18" s="678"/>
      <c r="C18" s="620">
        <v>7</v>
      </c>
      <c r="D18" s="291" t="s">
        <v>1852</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2073" t="s">
        <v>2105</v>
      </c>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2000</v>
      </c>
    </row>
    <row r="30" spans="1:4" s="33" customFormat="1" x14ac:dyDescent="0.2">
      <c r="A30" s="30"/>
      <c r="B30" s="1755"/>
      <c r="C30" s="620"/>
      <c r="D30" s="1624" t="s">
        <v>2001</v>
      </c>
    </row>
    <row r="31" spans="1:4" s="33" customFormat="1" x14ac:dyDescent="0.2">
      <c r="A31" s="30"/>
      <c r="B31" s="1755"/>
      <c r="C31" s="620"/>
      <c r="D31" s="1756" t="s">
        <v>1851</v>
      </c>
    </row>
    <row r="32" spans="1:4" s="33" customFormat="1" ht="8.25" customHeight="1" x14ac:dyDescent="0.2">
      <c r="A32" s="30"/>
      <c r="B32" s="36"/>
      <c r="C32" s="620"/>
      <c r="D32" s="454"/>
    </row>
    <row r="33" spans="1:9" s="33" customFormat="1" x14ac:dyDescent="0.2">
      <c r="A33" s="2211" t="s">
        <v>2035</v>
      </c>
      <c r="B33" s="2212"/>
      <c r="C33" s="2212"/>
      <c r="D33" s="2212"/>
      <c r="E33" s="2213"/>
      <c r="F33" s="2213"/>
      <c r="G33" s="2213"/>
      <c r="H33" s="2213"/>
      <c r="I33" s="2213"/>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211" t="s">
        <v>358</v>
      </c>
      <c r="B45" s="2214"/>
      <c r="C45" s="2214"/>
      <c r="D45" s="2214"/>
      <c r="E45" s="2215"/>
      <c r="F45" s="2215"/>
      <c r="G45" s="2215"/>
      <c r="H45" s="2215"/>
      <c r="I45" s="2215"/>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73" t="s">
        <v>2088</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1861</v>
      </c>
      <c r="E51" s="27"/>
      <c r="F51" s="1608"/>
      <c r="G51" s="1783" t="s">
        <v>1860</v>
      </c>
      <c r="H51" s="2032"/>
      <c r="I51" s="9" t="s">
        <v>1910</v>
      </c>
    </row>
    <row r="52" spans="1:9" s="33" customFormat="1" x14ac:dyDescent="0.2">
      <c r="A52" s="30"/>
      <c r="B52" s="679"/>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218"/>
      <c r="C55" s="2219"/>
      <c r="D55" s="2219"/>
      <c r="E55" s="2219"/>
      <c r="F55" s="2219"/>
      <c r="G55" s="2219"/>
      <c r="H55" s="2220"/>
      <c r="I55" s="3"/>
    </row>
    <row r="56" spans="1:9" s="33" customFormat="1" x14ac:dyDescent="0.2">
      <c r="A56" s="1792"/>
      <c r="B56" s="2221"/>
      <c r="C56" s="2222"/>
      <c r="D56" s="2222"/>
      <c r="E56" s="2222"/>
      <c r="F56" s="2222"/>
      <c r="G56" s="2222"/>
      <c r="H56" s="2223"/>
      <c r="I56" s="3"/>
    </row>
    <row r="57" spans="1:9" s="33" customFormat="1" x14ac:dyDescent="0.2">
      <c r="A57" s="1792"/>
      <c r="B57" s="2221"/>
      <c r="C57" s="2222"/>
      <c r="D57" s="2222"/>
      <c r="E57" s="2222"/>
      <c r="F57" s="2222"/>
      <c r="G57" s="2222"/>
      <c r="H57" s="2223"/>
      <c r="I57" s="3"/>
    </row>
    <row r="58" spans="1:9" s="33" customFormat="1" x14ac:dyDescent="0.2">
      <c r="A58" s="1792"/>
      <c r="B58" s="2221"/>
      <c r="C58" s="2222"/>
      <c r="D58" s="2222"/>
      <c r="E58" s="2222"/>
      <c r="F58" s="2222"/>
      <c r="G58" s="2222"/>
      <c r="H58" s="2223"/>
      <c r="I58" s="3"/>
    </row>
    <row r="59" spans="1:9" s="33" customFormat="1" x14ac:dyDescent="0.2">
      <c r="A59" s="1792"/>
      <c r="B59" s="2221"/>
      <c r="C59" s="2222"/>
      <c r="D59" s="2222"/>
      <c r="E59" s="2222"/>
      <c r="F59" s="2222"/>
      <c r="G59" s="2222"/>
      <c r="H59" s="2223"/>
      <c r="I59" s="3"/>
    </row>
    <row r="60" spans="1:9" s="33" customFormat="1" x14ac:dyDescent="0.2">
      <c r="A60" s="1792"/>
      <c r="B60" s="2221"/>
      <c r="C60" s="2222"/>
      <c r="D60" s="2222"/>
      <c r="E60" s="2222"/>
      <c r="F60" s="2222"/>
      <c r="G60" s="2222"/>
      <c r="H60" s="2223"/>
      <c r="I60" s="3"/>
    </row>
    <row r="61" spans="1:9" s="33" customFormat="1" x14ac:dyDescent="0.2">
      <c r="A61" s="1792"/>
      <c r="B61" s="2221"/>
      <c r="C61" s="2222"/>
      <c r="D61" s="2222"/>
      <c r="E61" s="2222"/>
      <c r="F61" s="2222"/>
      <c r="G61" s="2222"/>
      <c r="H61" s="2223"/>
      <c r="I61" s="3"/>
    </row>
    <row r="62" spans="1:9" s="33" customFormat="1" x14ac:dyDescent="0.2">
      <c r="A62" s="1792"/>
      <c r="B62" s="2221"/>
      <c r="C62" s="2222"/>
      <c r="D62" s="2222"/>
      <c r="E62" s="2222"/>
      <c r="F62" s="2222"/>
      <c r="G62" s="2222"/>
      <c r="H62" s="2223"/>
      <c r="I62" s="3"/>
    </row>
    <row r="63" spans="1:9" s="33" customFormat="1" x14ac:dyDescent="0.2">
      <c r="A63" s="1792"/>
      <c r="B63" s="2221"/>
      <c r="C63" s="2222"/>
      <c r="D63" s="2222"/>
      <c r="E63" s="2222"/>
      <c r="F63" s="2222"/>
      <c r="G63" s="2222"/>
      <c r="H63" s="2223"/>
      <c r="I63" s="3"/>
    </row>
    <row r="64" spans="1:9" s="33" customFormat="1" x14ac:dyDescent="0.2">
      <c r="A64" s="1792"/>
      <c r="B64" s="2221"/>
      <c r="C64" s="2222"/>
      <c r="D64" s="2222"/>
      <c r="E64" s="2222"/>
      <c r="F64" s="2222"/>
      <c r="G64" s="2222"/>
      <c r="H64" s="2223"/>
      <c r="I64" s="3"/>
    </row>
    <row r="65" spans="1:9" s="33" customFormat="1" ht="9" customHeight="1" x14ac:dyDescent="0.2">
      <c r="A65" s="1793"/>
      <c r="B65" s="2224"/>
      <c r="C65" s="2225"/>
      <c r="D65" s="2225"/>
      <c r="E65" s="2225"/>
      <c r="F65" s="2225"/>
      <c r="G65" s="2225"/>
      <c r="H65" s="2226"/>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211" t="s">
        <v>1637</v>
      </c>
      <c r="B68" s="2214"/>
      <c r="C68" s="2214"/>
      <c r="D68" s="2214"/>
      <c r="E68" s="2215"/>
      <c r="F68" s="2215"/>
      <c r="G68" s="2215"/>
      <c r="H68" s="2215"/>
      <c r="I68" s="2215"/>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1998</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230" t="s">
        <v>1633</v>
      </c>
      <c r="B81" s="2230"/>
      <c r="C81" s="2230"/>
      <c r="D81" s="2231"/>
      <c r="E81" s="1612" t="s">
        <v>1678</v>
      </c>
      <c r="F81" s="1612" t="s">
        <v>1679</v>
      </c>
      <c r="G81" s="1612" t="s">
        <v>1680</v>
      </c>
      <c r="H81" s="1612" t="s">
        <v>1681</v>
      </c>
      <c r="I81" s="1612" t="s">
        <v>1682</v>
      </c>
      <c r="J81" s="1613" t="s">
        <v>163</v>
      </c>
    </row>
    <row r="82" spans="1:10" s="33" customFormat="1" ht="13.5" customHeight="1" thickTop="1" x14ac:dyDescent="0.2">
      <c r="A82" s="1779" t="s">
        <v>1832</v>
      </c>
      <c r="B82" s="1780"/>
      <c r="C82" s="1781"/>
      <c r="D82" s="1782"/>
      <c r="E82" s="1726"/>
      <c r="F82" s="1726"/>
      <c r="G82" s="1726"/>
      <c r="H82" s="1726"/>
      <c r="I82" s="1726"/>
      <c r="J82" s="1723"/>
    </row>
    <row r="83" spans="1:10" s="33" customFormat="1" ht="13.5" customHeight="1" x14ac:dyDescent="0.2">
      <c r="A83" s="1762" t="s">
        <v>1858</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1859</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227" t="s">
        <v>2225</v>
      </c>
      <c r="C100" s="2228"/>
      <c r="D100" s="2228"/>
      <c r="E100" s="2228"/>
      <c r="F100" s="2228"/>
      <c r="G100" s="2228"/>
      <c r="H100" s="2229"/>
      <c r="I100" s="1535"/>
    </row>
    <row r="101" spans="1:9" s="33" customFormat="1" ht="11.25" customHeight="1" x14ac:dyDescent="0.2">
      <c r="A101" s="1578"/>
      <c r="B101" s="2206"/>
      <c r="C101" s="2207"/>
      <c r="D101" s="2207"/>
      <c r="E101" s="2207"/>
      <c r="F101" s="2207"/>
      <c r="G101" s="2207"/>
      <c r="H101" s="2208"/>
      <c r="I101" s="1535"/>
    </row>
    <row r="102" spans="1:9" s="33" customFormat="1" ht="11.25" customHeight="1" x14ac:dyDescent="0.2">
      <c r="A102" s="1578"/>
      <c r="B102" s="2206" t="s">
        <v>2226</v>
      </c>
      <c r="C102" s="2207"/>
      <c r="D102" s="2207"/>
      <c r="E102" s="2207"/>
      <c r="F102" s="2207"/>
      <c r="G102" s="2207"/>
      <c r="H102" s="2208"/>
      <c r="I102" s="1535"/>
    </row>
    <row r="103" spans="1:9" s="33" customFormat="1" x14ac:dyDescent="0.2">
      <c r="A103" s="1578"/>
      <c r="B103" s="2206"/>
      <c r="C103" s="2207"/>
      <c r="D103" s="2207"/>
      <c r="E103" s="2207"/>
      <c r="F103" s="2207"/>
      <c r="G103" s="2207"/>
      <c r="H103" s="2208"/>
      <c r="I103" s="1535"/>
    </row>
    <row r="104" spans="1:9" s="33" customFormat="1" ht="11.25" customHeight="1" x14ac:dyDescent="0.2">
      <c r="A104" s="1578"/>
      <c r="B104" s="2206" t="s">
        <v>2227</v>
      </c>
      <c r="C104" s="2207"/>
      <c r="D104" s="2207"/>
      <c r="E104" s="2207"/>
      <c r="F104" s="2207"/>
      <c r="G104" s="2207"/>
      <c r="H104" s="2208"/>
      <c r="I104" s="1535"/>
    </row>
    <row r="105" spans="1:9" s="33" customFormat="1" ht="11.25" customHeight="1" x14ac:dyDescent="0.2">
      <c r="A105" s="1578"/>
      <c r="B105" s="2206"/>
      <c r="C105" s="2207"/>
      <c r="D105" s="2207"/>
      <c r="E105" s="2207"/>
      <c r="F105" s="2207"/>
      <c r="G105" s="2207"/>
      <c r="H105" s="2208"/>
      <c r="I105" s="1535"/>
    </row>
    <row r="106" spans="1:9" s="33" customFormat="1" ht="11.25" customHeight="1" x14ac:dyDescent="0.2">
      <c r="A106" s="1578"/>
      <c r="B106" s="2206" t="s">
        <v>2228</v>
      </c>
      <c r="C106" s="2207"/>
      <c r="D106" s="2207"/>
      <c r="E106" s="2207"/>
      <c r="F106" s="2207"/>
      <c r="G106" s="2207"/>
      <c r="H106" s="2208"/>
      <c r="I106" s="1535"/>
    </row>
    <row r="107" spans="1:9" s="33" customFormat="1" ht="11.25" customHeight="1" x14ac:dyDescent="0.2">
      <c r="A107" s="1578"/>
      <c r="B107" s="2206" t="s">
        <v>2229</v>
      </c>
      <c r="C107" s="2207"/>
      <c r="D107" s="2207"/>
      <c r="E107" s="2207"/>
      <c r="F107" s="2207"/>
      <c r="G107" s="2207"/>
      <c r="H107" s="2208"/>
      <c r="I107" s="1573"/>
    </row>
    <row r="108" spans="1:9" s="33" customFormat="1" ht="11.25" customHeight="1" x14ac:dyDescent="0.2">
      <c r="A108" s="1578"/>
      <c r="B108" s="2206"/>
      <c r="C108" s="2207"/>
      <c r="D108" s="2207"/>
      <c r="E108" s="2207"/>
      <c r="F108" s="2207"/>
      <c r="G108" s="2207"/>
      <c r="H108" s="2208"/>
      <c r="I108" s="1535"/>
    </row>
    <row r="109" spans="1:9" s="33" customFormat="1" ht="11.25" customHeight="1" x14ac:dyDescent="0.2">
      <c r="A109" s="1578"/>
      <c r="B109" s="2206"/>
      <c r="C109" s="2207"/>
      <c r="D109" s="2207"/>
      <c r="E109" s="2207"/>
      <c r="F109" s="2207"/>
      <c r="G109" s="2207"/>
      <c r="H109" s="2208"/>
      <c r="I109" s="1535"/>
    </row>
    <row r="110" spans="1:9" s="33" customFormat="1" ht="11.25" customHeight="1" x14ac:dyDescent="0.2">
      <c r="A110" s="1578"/>
      <c r="B110" s="2232"/>
      <c r="C110" s="2233"/>
      <c r="D110" s="2233"/>
      <c r="E110" s="2233"/>
      <c r="F110" s="2233"/>
      <c r="G110" s="2233"/>
      <c r="H110" s="2234"/>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235" t="s">
        <v>2095</v>
      </c>
      <c r="D112" s="2235"/>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236" t="s">
        <v>1646</v>
      </c>
      <c r="D115" s="2237"/>
      <c r="E115" s="2238"/>
      <c r="F115" s="2238"/>
      <c r="G115" s="2238"/>
      <c r="H115" s="2238"/>
      <c r="I115" s="1535"/>
    </row>
    <row r="116" spans="1:9" s="33" customFormat="1" ht="24" customHeight="1" x14ac:dyDescent="0.2">
      <c r="A116" s="1578"/>
      <c r="B116" s="1578"/>
      <c r="C116" s="1578"/>
      <c r="D116" s="1432"/>
      <c r="E116" s="1594"/>
      <c r="F116" s="2111">
        <v>42677</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horizontalDpi="4294967293" verticalDpi="4294967293"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39" t="s">
        <v>452</v>
      </c>
      <c r="B1" s="2239"/>
      <c r="C1" s="2239"/>
      <c r="D1" s="2239"/>
      <c r="E1" s="2239"/>
      <c r="F1" s="2239"/>
      <c r="G1" s="2239"/>
      <c r="H1" s="2239"/>
      <c r="I1" s="2239"/>
      <c r="J1" s="2239"/>
      <c r="K1" s="2239"/>
      <c r="L1" s="2239"/>
      <c r="M1" s="223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1925</v>
      </c>
      <c r="E7" s="93"/>
      <c r="F7" s="171" t="s">
        <v>312</v>
      </c>
      <c r="G7" s="93"/>
      <c r="H7" s="93"/>
      <c r="I7" s="93"/>
      <c r="J7" s="219">
        <v>12759912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1.11E-2</v>
      </c>
      <c r="E10" s="100" t="s">
        <v>1186</v>
      </c>
      <c r="F10" s="472">
        <v>2.5000000000000001E-3</v>
      </c>
      <c r="G10" s="100" t="s">
        <v>1186</v>
      </c>
      <c r="H10" s="472">
        <v>1.1999999999999999E-3</v>
      </c>
      <c r="I10" s="100" t="s">
        <v>1187</v>
      </c>
      <c r="J10" s="473">
        <f>ROUND(D10+F10+H10,5)</f>
        <v>1.4800000000000001E-2</v>
      </c>
      <c r="K10" s="93"/>
      <c r="L10" s="472">
        <v>5.0000000000000001E-4</v>
      </c>
      <c r="M10" s="93"/>
    </row>
    <row r="11" spans="1:14" ht="15" customHeight="1" x14ac:dyDescent="0.2">
      <c r="B11" s="93"/>
      <c r="C11" s="93"/>
      <c r="D11" s="2249" t="str">
        <f>IF(SUM(J10)&lt;=0.0999999,"","Enter the Tax Rates by moving the decimal two places to the left.")</f>
        <v/>
      </c>
      <c r="E11" s="2250"/>
      <c r="F11" s="2250"/>
      <c r="G11" s="2250"/>
      <c r="H11" s="2250"/>
      <c r="I11" s="2250"/>
      <c r="J11" s="2250"/>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3608597</v>
      </c>
      <c r="E16" s="100"/>
      <c r="F16" s="82">
        <f>SUM('Acct Summary 7-8'!C17,'Acct Summary 7-8'!D17,'Acct Summary 7-8'!F17)</f>
        <v>3688946</v>
      </c>
      <c r="G16" s="100"/>
      <c r="H16" s="82">
        <f>SUM(D16-F16)</f>
        <v>-80349</v>
      </c>
      <c r="I16" s="93"/>
      <c r="J16" s="82">
        <f>SUM('Acct Summary 7-8'!C81,'Acct Summary 7-8'!D81,'Acct Summary 7-8'!F81,'Acct Summary 7-8'!I81)</f>
        <v>300108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1" t="s">
        <v>2088</v>
      </c>
      <c r="C31" s="406" t="s">
        <v>689</v>
      </c>
      <c r="D31" s="63" t="s">
        <v>1262</v>
      </c>
      <c r="E31" s="93"/>
      <c r="F31" s="93"/>
      <c r="G31" s="101"/>
      <c r="H31" s="253">
        <f>IF(B31="X",(J7*0.069),IF(B32="X",(J7*0.138),"Enter x in a.or b."))</f>
        <v>880433.92800000007</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40"/>
      <c r="C54" s="2241"/>
      <c r="D54" s="2241"/>
      <c r="E54" s="2241"/>
      <c r="F54" s="2241"/>
      <c r="G54" s="2241"/>
      <c r="H54" s="2241"/>
      <c r="I54" s="2241"/>
      <c r="J54" s="2241"/>
      <c r="K54" s="2241"/>
      <c r="L54" s="2242"/>
      <c r="M54" s="95"/>
    </row>
    <row r="55" spans="1:13" ht="12.75" customHeight="1" x14ac:dyDescent="0.2">
      <c r="B55" s="2243"/>
      <c r="C55" s="2244"/>
      <c r="D55" s="2244"/>
      <c r="E55" s="2244"/>
      <c r="F55" s="2244"/>
      <c r="G55" s="2244"/>
      <c r="H55" s="2244"/>
      <c r="I55" s="2244"/>
      <c r="J55" s="2244"/>
      <c r="K55" s="2244"/>
      <c r="L55" s="2245"/>
      <c r="M55" s="95"/>
    </row>
    <row r="56" spans="1:13" ht="12.75" customHeight="1" x14ac:dyDescent="0.2">
      <c r="B56" s="2243"/>
      <c r="C56" s="2244"/>
      <c r="D56" s="2244"/>
      <c r="E56" s="2244"/>
      <c r="F56" s="2244"/>
      <c r="G56" s="2244"/>
      <c r="H56" s="2244"/>
      <c r="I56" s="2244"/>
      <c r="J56" s="2244"/>
      <c r="K56" s="2244"/>
      <c r="L56" s="2245"/>
      <c r="M56" s="93"/>
    </row>
    <row r="57" spans="1:13" ht="12.75" customHeight="1" x14ac:dyDescent="0.2">
      <c r="B57" s="2243"/>
      <c r="C57" s="2244"/>
      <c r="D57" s="2244"/>
      <c r="E57" s="2244"/>
      <c r="F57" s="2244"/>
      <c r="G57" s="2244"/>
      <c r="H57" s="2244"/>
      <c r="I57" s="2244"/>
      <c r="J57" s="2244"/>
      <c r="K57" s="2244"/>
      <c r="L57" s="2245"/>
      <c r="M57" s="93"/>
    </row>
    <row r="58" spans="1:13" x14ac:dyDescent="0.2">
      <c r="B58" s="2246"/>
      <c r="C58" s="2247"/>
      <c r="D58" s="2247"/>
      <c r="E58" s="2247"/>
      <c r="F58" s="2247"/>
      <c r="G58" s="2247"/>
      <c r="H58" s="2247"/>
      <c r="I58" s="2247"/>
      <c r="J58" s="2247"/>
      <c r="K58" s="2247"/>
      <c r="L58" s="224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51"/>
      <c r="D61" s="2252"/>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K28" sqref="K2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54"/>
      <c r="B1" s="2255"/>
      <c r="C1" s="2255"/>
      <c r="D1" s="55"/>
      <c r="E1" s="55"/>
      <c r="F1" s="55"/>
      <c r="G1" s="55"/>
      <c r="H1" s="55"/>
      <c r="I1" s="55"/>
      <c r="J1" s="55"/>
      <c r="K1" s="55"/>
      <c r="L1" s="55"/>
      <c r="M1" s="55"/>
      <c r="N1" s="55"/>
      <c r="O1" s="2254"/>
      <c r="P1" s="2255"/>
      <c r="Q1" s="2255"/>
    </row>
    <row r="2" spans="1:18" ht="15" x14ac:dyDescent="0.2">
      <c r="A2" s="2258" t="s">
        <v>655</v>
      </c>
      <c r="B2" s="2258"/>
      <c r="C2" s="2258"/>
      <c r="D2" s="2258"/>
      <c r="E2" s="2258"/>
      <c r="F2" s="2258"/>
      <c r="G2" s="2258"/>
      <c r="H2" s="2258"/>
      <c r="I2" s="2258"/>
      <c r="J2" s="2258"/>
      <c r="K2" s="2258"/>
      <c r="L2" s="2258"/>
      <c r="M2" s="2258"/>
      <c r="N2" s="2258"/>
      <c r="O2" s="2258"/>
      <c r="P2" s="2258"/>
      <c r="Q2" s="2258"/>
      <c r="R2" s="2258"/>
    </row>
    <row r="3" spans="1:18" ht="12.75" x14ac:dyDescent="0.2">
      <c r="A3" s="2259" t="s">
        <v>1767</v>
      </c>
      <c r="B3" s="2259"/>
      <c r="C3" s="2259"/>
      <c r="D3" s="2259"/>
      <c r="E3" s="2259"/>
      <c r="F3" s="2259"/>
      <c r="G3" s="2259"/>
      <c r="H3" s="2259"/>
      <c r="I3" s="2259"/>
      <c r="J3" s="2259"/>
      <c r="K3" s="2259"/>
      <c r="L3" s="2259"/>
      <c r="M3" s="2259"/>
      <c r="N3" s="2259"/>
      <c r="O3" s="2259"/>
      <c r="P3" s="2259"/>
      <c r="Q3" s="2259"/>
      <c r="R3" s="2259"/>
    </row>
    <row r="4" spans="1:18" ht="12.75" x14ac:dyDescent="0.2">
      <c r="A4" s="2260" t="s">
        <v>1340</v>
      </c>
      <c r="B4" s="2260"/>
      <c r="C4" s="2260"/>
      <c r="D4" s="2260"/>
      <c r="E4" s="2260"/>
      <c r="F4" s="2260"/>
      <c r="G4" s="2260"/>
      <c r="H4" s="2260"/>
      <c r="I4" s="2260"/>
      <c r="J4" s="2260"/>
      <c r="K4" s="2260"/>
      <c r="L4" s="2260"/>
      <c r="M4" s="2260"/>
      <c r="N4" s="2260"/>
      <c r="O4" s="2260"/>
      <c r="P4" s="2260"/>
      <c r="Q4" s="2260"/>
      <c r="R4" s="226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Pembroke CCSD 259</v>
      </c>
      <c r="E7" s="136"/>
      <c r="G7" s="137"/>
      <c r="H7" s="138"/>
      <c r="I7" s="138"/>
      <c r="J7" s="138"/>
      <c r="K7" s="138"/>
      <c r="L7"/>
      <c r="M7"/>
      <c r="N7"/>
      <c r="O7"/>
      <c r="P7"/>
    </row>
    <row r="8" spans="1:18" ht="12.75" x14ac:dyDescent="0.2">
      <c r="A8"/>
      <c r="B8"/>
      <c r="C8" s="134" t="s">
        <v>1341</v>
      </c>
      <c r="D8" s="139">
        <f>COVER!A13</f>
        <v>32046259004</v>
      </c>
      <c r="E8" s="140"/>
      <c r="G8"/>
      <c r="H8"/>
      <c r="I8"/>
      <c r="J8"/>
      <c r="K8"/>
      <c r="L8"/>
      <c r="M8"/>
      <c r="N8"/>
      <c r="O8"/>
      <c r="P8"/>
    </row>
    <row r="9" spans="1:18" ht="12.75" x14ac:dyDescent="0.2">
      <c r="A9"/>
      <c r="B9"/>
      <c r="C9" s="134" t="s">
        <v>829</v>
      </c>
      <c r="D9" s="335" t="str">
        <f>COVER!A15</f>
        <v>KANKAKEE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2</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274107</v>
      </c>
      <c r="I12" s="1162"/>
      <c r="J12" s="1162"/>
      <c r="K12" s="1163">
        <f>TRUNC((H12/H13*100000),5)/100000</f>
        <v>7.5959437899999996E-2</v>
      </c>
      <c r="L12" s="1164"/>
      <c r="M12" s="102" t="s">
        <v>1364</v>
      </c>
      <c r="N12" s="102"/>
      <c r="O12" s="1165">
        <v>0.35</v>
      </c>
      <c r="P12" s="154"/>
      <c r="Q12" s="154"/>
    </row>
    <row r="13" spans="1:18" s="156" customFormat="1" ht="11.25" x14ac:dyDescent="0.2">
      <c r="A13" s="154"/>
      <c r="B13" s="1159"/>
      <c r="C13" s="2256" t="s">
        <v>1638</v>
      </c>
      <c r="D13" s="2257"/>
      <c r="E13" s="154"/>
      <c r="F13" s="327" t="s">
        <v>930</v>
      </c>
      <c r="G13" s="1160"/>
      <c r="H13" s="1161">
        <f>SUM('Acct Summary 7-8'!C8+'Acct Summary 7-8'!D8+'Acct Summary 7-8'!F8+'Acct Summary 7-8'!I8)+H14</f>
        <v>3608597</v>
      </c>
      <c r="I13" s="1162"/>
      <c r="J13" s="1162"/>
      <c r="K13" s="1015"/>
      <c r="L13" s="154"/>
      <c r="M13" s="102" t="s">
        <v>1365</v>
      </c>
      <c r="N13" s="102"/>
      <c r="O13" s="1166">
        <f>(O11*O12)</f>
        <v>0.7</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3688946</v>
      </c>
      <c r="I17" s="1162"/>
      <c r="J17" s="1168"/>
      <c r="K17" s="1163">
        <f>TRUNC((H17/H18*100000),5)/100000</f>
        <v>1.0222659942000001</v>
      </c>
      <c r="L17" s="1164"/>
      <c r="M17" s="1124" t="s">
        <v>1392</v>
      </c>
      <c r="O17" s="1169" t="str">
        <f>IF(AND(O16="2", J20 &gt; 2),"1",IF(AND(O16 = "1", J20 &gt; 2),"2",IF(AND(O16="1", J20 &gt;1),"1","0")))</f>
        <v>0</v>
      </c>
      <c r="P17" s="154"/>
    </row>
    <row r="18" spans="1:18" s="156" customFormat="1" ht="11.25" x14ac:dyDescent="0.2">
      <c r="A18" s="154"/>
      <c r="B18" s="1159"/>
      <c r="C18" s="2256" t="s">
        <v>1630</v>
      </c>
      <c r="D18" s="2257"/>
      <c r="E18" s="154"/>
      <c r="F18" s="1147" t="s">
        <v>931</v>
      </c>
      <c r="G18" s="1160"/>
      <c r="H18" s="1161">
        <f>SUM('Acct Summary 7-8'!C8+'Acct Summary 7-8'!D8+'Acct Summary 7-8'!F8+'Acct Summary 7-8'!I8)+H19</f>
        <v>3608597</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-1.0796984999999999</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59"/>
      <c r="C24" s="2253" t="s">
        <v>1766</v>
      </c>
      <c r="D24" s="2253"/>
      <c r="E24" s="154"/>
      <c r="F24" s="154" t="s">
        <v>524</v>
      </c>
      <c r="G24" s="1160"/>
      <c r="H24" s="1161">
        <f>SUM('Assets-Liab 5-6'!C4+'Assets-Liab 5-6'!D4+'Assets-Liab 5-6'!F4+'Assets-Liab 5-6'!I4+'Assets-Liab 5-6'!C5+'Assets-Liab 5-6'!D5+'Assets-Liab 5-6'!F5+'Assets-Liab 5-6'!I5)</f>
        <v>92051</v>
      </c>
      <c r="I24" s="684"/>
      <c r="J24" s="684"/>
      <c r="K24" s="1172">
        <f>TRUNC(((H24/H25*100000)/100000),2)</f>
        <v>8.98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10247.07222</v>
      </c>
      <c r="I25" s="1174"/>
      <c r="J25" s="1174"/>
      <c r="K25" s="1015"/>
      <c r="L25" s="154"/>
      <c r="M25" s="102" t="s">
        <v>1365</v>
      </c>
      <c r="N25" s="102"/>
      <c r="O25" s="1166">
        <f>O23*O24</f>
        <v>0.1</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160519.69295999999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0</v>
      </c>
      <c r="I32" s="1170"/>
      <c r="J32" s="1170"/>
      <c r="K32" s="1172">
        <f>TRUNC(100-((((H32/H33*100))*100)/100),2)</f>
        <v>100</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880433.92800000007</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2.65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1999</v>
      </c>
      <c r="N37" s="146"/>
      <c r="O37" s="222"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1991</v>
      </c>
      <c r="I40" s="156"/>
      <c r="J40" s="156"/>
      <c r="K40" s="1015"/>
      <c r="L40" s="156"/>
      <c r="M40" s="156"/>
      <c r="N40" s="156"/>
      <c r="O40" s="154"/>
      <c r="P40" s="32"/>
      <c r="Q40" s="32"/>
    </row>
    <row r="41" spans="1:17" x14ac:dyDescent="0.2">
      <c r="G41" s="1017"/>
      <c r="H41" s="154" t="s">
        <v>1992</v>
      </c>
      <c r="M41" s="32"/>
      <c r="O41" s="32"/>
      <c r="P41" s="32"/>
      <c r="Q41" s="32"/>
    </row>
    <row r="42" spans="1:17" x14ac:dyDescent="0.2">
      <c r="A42" s="34" t="s">
        <v>1993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C8" sqref="C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61" t="s">
        <v>1964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6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53566</v>
      </c>
      <c r="D4" s="412">
        <v>10181</v>
      </c>
      <c r="E4" s="412"/>
      <c r="F4" s="412">
        <v>5807</v>
      </c>
      <c r="G4" s="412"/>
      <c r="H4" s="412"/>
      <c r="I4" s="412">
        <v>22497</v>
      </c>
      <c r="J4" s="436"/>
      <c r="K4" s="412"/>
      <c r="L4" s="412"/>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v>31137</v>
      </c>
      <c r="D7" s="436"/>
      <c r="E7" s="436"/>
      <c r="F7" s="436">
        <v>182056</v>
      </c>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84703</v>
      </c>
      <c r="D13" s="689">
        <f t="shared" ref="D13:L13" si="0">SUM(D4:D12)</f>
        <v>10181</v>
      </c>
      <c r="E13" s="689">
        <f t="shared" si="0"/>
        <v>0</v>
      </c>
      <c r="F13" s="689">
        <f t="shared" si="0"/>
        <v>187863</v>
      </c>
      <c r="G13" s="689">
        <f t="shared" si="0"/>
        <v>0</v>
      </c>
      <c r="H13" s="689">
        <f t="shared" si="0"/>
        <v>0</v>
      </c>
      <c r="I13" s="689">
        <f t="shared" si="0"/>
        <v>22497</v>
      </c>
      <c r="J13" s="689">
        <f t="shared" si="0"/>
        <v>0</v>
      </c>
      <c r="K13" s="689">
        <f t="shared" si="0"/>
        <v>0</v>
      </c>
      <c r="L13" s="689">
        <f t="shared" si="0"/>
        <v>0</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19000</v>
      </c>
      <c r="N16" s="719"/>
    </row>
    <row r="17" spans="1:14" s="704" customFormat="1" ht="12.75" customHeight="1" x14ac:dyDescent="0.2">
      <c r="A17" s="718" t="s">
        <v>1751</v>
      </c>
      <c r="B17" s="542">
        <v>230</v>
      </c>
      <c r="C17" s="507"/>
      <c r="D17" s="507"/>
      <c r="E17" s="507"/>
      <c r="F17" s="507"/>
      <c r="G17" s="507"/>
      <c r="H17" s="507"/>
      <c r="I17" s="507"/>
      <c r="J17" s="507"/>
      <c r="K17" s="507"/>
      <c r="L17" s="507"/>
      <c r="M17" s="436">
        <v>543366</v>
      </c>
      <c r="N17" s="719"/>
    </row>
    <row r="18" spans="1:14" s="704" customFormat="1" ht="12.75" customHeight="1" x14ac:dyDescent="0.2">
      <c r="A18" s="718" t="s">
        <v>1752</v>
      </c>
      <c r="B18" s="542">
        <v>240</v>
      </c>
      <c r="C18" s="507"/>
      <c r="D18" s="507"/>
      <c r="E18" s="507"/>
      <c r="F18" s="507"/>
      <c r="G18" s="507"/>
      <c r="H18" s="507"/>
      <c r="I18" s="507"/>
      <c r="J18" s="507"/>
      <c r="K18" s="507"/>
      <c r="L18" s="507"/>
      <c r="M18" s="436">
        <v>322791</v>
      </c>
      <c r="N18" s="719"/>
    </row>
    <row r="19" spans="1:14" s="704" customFormat="1" ht="12.75" customHeight="1" x14ac:dyDescent="0.2">
      <c r="A19" s="718" t="s">
        <v>1753</v>
      </c>
      <c r="B19" s="542">
        <v>250</v>
      </c>
      <c r="C19" s="507"/>
      <c r="D19" s="507"/>
      <c r="E19" s="507"/>
      <c r="F19" s="507"/>
      <c r="G19" s="507"/>
      <c r="H19" s="507"/>
      <c r="I19" s="507"/>
      <c r="J19" s="507"/>
      <c r="K19" s="507"/>
      <c r="L19" s="507"/>
      <c r="M19" s="436">
        <v>163493</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1048650</v>
      </c>
      <c r="N23" s="693">
        <f>SUM(N21:N22)</f>
        <v>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v>5136</v>
      </c>
      <c r="E25" s="435"/>
      <c r="F25" s="435"/>
      <c r="G25" s="435">
        <v>2179</v>
      </c>
      <c r="H25" s="510"/>
      <c r="I25" s="433"/>
      <c r="J25" s="435">
        <v>23822</v>
      </c>
      <c r="K25" s="435">
        <v>182056</v>
      </c>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c r="M33" s="433"/>
      <c r="N33" s="482"/>
    </row>
    <row r="34" spans="1:14" ht="13.5" customHeight="1" thickBot="1" x14ac:dyDescent="0.25">
      <c r="A34" s="1076" t="s">
        <v>759</v>
      </c>
      <c r="B34" s="725"/>
      <c r="C34" s="1099">
        <f>SUM(C25:C33)</f>
        <v>0</v>
      </c>
      <c r="D34" s="1099">
        <f t="shared" ref="D34:K34" si="1">SUM(D25:D33)</f>
        <v>5136</v>
      </c>
      <c r="E34" s="1099">
        <f t="shared" si="1"/>
        <v>0</v>
      </c>
      <c r="F34" s="1099">
        <f t="shared" si="1"/>
        <v>0</v>
      </c>
      <c r="G34" s="1099">
        <f t="shared" si="1"/>
        <v>2179</v>
      </c>
      <c r="H34" s="1099">
        <f t="shared" si="1"/>
        <v>0</v>
      </c>
      <c r="I34" s="1099">
        <f t="shared" si="1"/>
        <v>0</v>
      </c>
      <c r="J34" s="1099">
        <f t="shared" si="1"/>
        <v>23822</v>
      </c>
      <c r="K34" s="1099">
        <f t="shared" si="1"/>
        <v>182056</v>
      </c>
      <c r="L34" s="1059">
        <f>SUM(L33)</f>
        <v>0</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84703</v>
      </c>
      <c r="D39" s="727">
        <v>5045</v>
      </c>
      <c r="E39" s="727"/>
      <c r="F39" s="727">
        <v>187863</v>
      </c>
      <c r="G39" s="727">
        <v>-2179</v>
      </c>
      <c r="H39" s="727"/>
      <c r="I39" s="727">
        <v>22497</v>
      </c>
      <c r="J39" s="726">
        <v>-23822</v>
      </c>
      <c r="K39" s="727">
        <v>-182056</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1048650</v>
      </c>
      <c r="N40" s="694"/>
    </row>
    <row r="41" spans="1:14" ht="13.5" customHeight="1" thickBot="1" x14ac:dyDescent="0.25">
      <c r="A41" s="464" t="s">
        <v>760</v>
      </c>
      <c r="B41" s="455"/>
      <c r="C41" s="485">
        <f>(SUM(C34,C37,C38,C39))</f>
        <v>84703</v>
      </c>
      <c r="D41" s="485">
        <f t="shared" ref="D41:L41" si="2">SUM(D34,D37,D38:D39)</f>
        <v>10181</v>
      </c>
      <c r="E41" s="485">
        <f t="shared" si="2"/>
        <v>0</v>
      </c>
      <c r="F41" s="485">
        <f t="shared" si="2"/>
        <v>187863</v>
      </c>
      <c r="G41" s="485">
        <f t="shared" si="2"/>
        <v>0</v>
      </c>
      <c r="H41" s="485">
        <f t="shared" si="2"/>
        <v>0</v>
      </c>
      <c r="I41" s="485">
        <f t="shared" si="2"/>
        <v>22497</v>
      </c>
      <c r="J41" s="485">
        <f t="shared" si="2"/>
        <v>0</v>
      </c>
      <c r="K41" s="485">
        <f t="shared" si="2"/>
        <v>0</v>
      </c>
      <c r="L41" s="485">
        <f t="shared" si="2"/>
        <v>0</v>
      </c>
      <c r="M41" s="485">
        <f>SUM(M40)</f>
        <v>1048650</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8" activePane="bottomLeft" state="frozenSplit"/>
      <selection pane="bottomLeft" activeCell="K80" sqref="K8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65" t="s">
        <v>1987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6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1983</v>
      </c>
      <c r="B4" s="293">
        <v>1000</v>
      </c>
      <c r="C4" s="695">
        <f>'Revenues 9-14'!C109</f>
        <v>258309</v>
      </c>
      <c r="D4" s="695">
        <f>'Revenues 9-14'!D109</f>
        <v>71650</v>
      </c>
      <c r="E4" s="695">
        <f>'Revenues 9-14'!E109</f>
        <v>0</v>
      </c>
      <c r="F4" s="695">
        <f>'Revenues 9-14'!F109</f>
        <v>18005</v>
      </c>
      <c r="G4" s="695">
        <f>'Revenues 9-14'!G109</f>
        <v>67452</v>
      </c>
      <c r="H4" s="695">
        <f>'Revenues 9-14'!H109</f>
        <v>0</v>
      </c>
      <c r="I4" s="695">
        <f>'Revenues 9-14'!I109</f>
        <v>5888</v>
      </c>
      <c r="J4" s="695">
        <f>'Revenues 9-14'!J109</f>
        <v>37910</v>
      </c>
      <c r="K4" s="695">
        <f>'Revenues 9-14'!K109</f>
        <v>5888</v>
      </c>
      <c r="L4" s="39"/>
    </row>
    <row r="5" spans="1:13" ht="22.5" x14ac:dyDescent="0.2">
      <c r="A5" s="733" t="s">
        <v>1984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1985</v>
      </c>
      <c r="B6" s="294">
        <v>3000</v>
      </c>
      <c r="C6" s="696">
        <f>'Revenues 9-14'!C173</f>
        <v>2175944</v>
      </c>
      <c r="D6" s="696">
        <f>'Revenues 9-14'!D173</f>
        <v>287070</v>
      </c>
      <c r="E6" s="696">
        <f>'Revenues 9-14'!E173</f>
        <v>0</v>
      </c>
      <c r="F6" s="696">
        <f>'Revenues 9-14'!F173</f>
        <v>176442</v>
      </c>
      <c r="G6" s="696">
        <f>'Revenues 9-14'!G173</f>
        <v>12108</v>
      </c>
      <c r="H6" s="696">
        <f>'Revenues 9-14'!H173</f>
        <v>0</v>
      </c>
      <c r="I6" s="696">
        <f>'Revenues 9-14'!I173</f>
        <v>0</v>
      </c>
      <c r="J6" s="696">
        <f>'Revenues 9-14'!J173</f>
        <v>0</v>
      </c>
      <c r="K6" s="696">
        <f>'Revenues 9-14'!K173</f>
        <v>0</v>
      </c>
      <c r="L6" s="39"/>
      <c r="M6" s="223"/>
    </row>
    <row r="7" spans="1:13" x14ac:dyDescent="0.2">
      <c r="A7" s="734" t="s">
        <v>1986</v>
      </c>
      <c r="B7" s="294">
        <v>4000</v>
      </c>
      <c r="C7" s="696">
        <f>'Revenues 9-14'!C274</f>
        <v>615289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3049542</v>
      </c>
      <c r="D8" s="485">
        <f t="shared" ref="D8:K8" si="0">SUM(D4:D7)</f>
        <v>358720</v>
      </c>
      <c r="E8" s="485">
        <f t="shared" si="0"/>
        <v>0</v>
      </c>
      <c r="F8" s="485">
        <f t="shared" si="0"/>
        <v>194447</v>
      </c>
      <c r="G8" s="485">
        <f t="shared" si="0"/>
        <v>79560</v>
      </c>
      <c r="H8" s="485">
        <f t="shared" si="0"/>
        <v>0</v>
      </c>
      <c r="I8" s="485">
        <f t="shared" si="0"/>
        <v>5888</v>
      </c>
      <c r="J8" s="485">
        <f t="shared" si="0"/>
        <v>37910</v>
      </c>
      <c r="K8" s="485">
        <f t="shared" si="0"/>
        <v>5888</v>
      </c>
      <c r="L8" s="39"/>
    </row>
    <row r="9" spans="1:13" ht="15" thickTop="1" x14ac:dyDescent="0.2">
      <c r="A9" s="1019" t="s">
        <v>348</v>
      </c>
      <c r="B9" s="456">
        <v>3998</v>
      </c>
      <c r="C9" s="418">
        <v>465757</v>
      </c>
      <c r="D9" s="489"/>
      <c r="E9" s="418"/>
      <c r="F9" s="418"/>
      <c r="G9" s="700"/>
      <c r="H9" s="418"/>
      <c r="I9" s="494" t="s">
        <v>1390</v>
      </c>
      <c r="J9" s="435"/>
      <c r="K9" s="418"/>
      <c r="L9" s="39"/>
    </row>
    <row r="10" spans="1:13" s="48" customFormat="1" ht="13.5" thickBot="1" x14ac:dyDescent="0.25">
      <c r="A10" s="464" t="s">
        <v>1394</v>
      </c>
      <c r="B10" s="457"/>
      <c r="C10" s="485">
        <f>SUM(C8:C9)</f>
        <v>3515299</v>
      </c>
      <c r="D10" s="485">
        <f t="shared" ref="D10:K10" si="1">SUM(D8:D9)</f>
        <v>358720</v>
      </c>
      <c r="E10" s="485">
        <f t="shared" si="1"/>
        <v>0</v>
      </c>
      <c r="F10" s="485">
        <f t="shared" si="1"/>
        <v>194447</v>
      </c>
      <c r="G10" s="485">
        <f t="shared" si="1"/>
        <v>79560</v>
      </c>
      <c r="H10" s="485">
        <f t="shared" si="1"/>
        <v>0</v>
      </c>
      <c r="I10" s="485">
        <f t="shared" si="1"/>
        <v>5888</v>
      </c>
      <c r="J10" s="485">
        <f t="shared" si="1"/>
        <v>37910</v>
      </c>
      <c r="K10" s="485">
        <f t="shared" si="1"/>
        <v>5888</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1610631</v>
      </c>
      <c r="D12" s="498" t="s">
        <v>1390</v>
      </c>
      <c r="E12" s="433" t="s">
        <v>1390</v>
      </c>
      <c r="F12" s="433" t="s">
        <v>1390</v>
      </c>
      <c r="G12" s="695">
        <f>'Expenditures 15-22'!K223</f>
        <v>67010</v>
      </c>
      <c r="H12" s="431"/>
      <c r="I12" s="433" t="s">
        <v>1390</v>
      </c>
      <c r="J12" s="433" t="s">
        <v>1390</v>
      </c>
      <c r="K12" s="431" t="s">
        <v>1390</v>
      </c>
      <c r="L12" s="39"/>
    </row>
    <row r="13" spans="1:13" x14ac:dyDescent="0.2">
      <c r="A13" s="734" t="s">
        <v>536</v>
      </c>
      <c r="B13" s="294">
        <v>2000</v>
      </c>
      <c r="C13" s="696">
        <f>'Expenditures 15-22'!K74</f>
        <v>1156548</v>
      </c>
      <c r="D13" s="696">
        <f>'Expenditures 15-22'!K129</f>
        <v>402267</v>
      </c>
      <c r="E13" s="482" t="s">
        <v>1390</v>
      </c>
      <c r="F13" s="696">
        <f>'Expenditures 15-22'!K178</f>
        <v>244121</v>
      </c>
      <c r="G13" s="696">
        <f>'Expenditures 15-22'!K273</f>
        <v>10387</v>
      </c>
      <c r="H13" s="696">
        <f>'Expenditures 15-22'!K296</f>
        <v>0</v>
      </c>
      <c r="I13" s="433" t="s">
        <v>1390</v>
      </c>
      <c r="J13" s="749">
        <f>'Expenditures 15-22'!K323</f>
        <v>62676</v>
      </c>
      <c r="K13" s="701">
        <f>'Expenditures 15-22'!K341</f>
        <v>1131</v>
      </c>
      <c r="L13" s="39"/>
    </row>
    <row r="14" spans="1:13" x14ac:dyDescent="0.2">
      <c r="A14" s="734" t="s">
        <v>528</v>
      </c>
      <c r="B14" s="294">
        <v>3000</v>
      </c>
      <c r="C14" s="696">
        <f>'Expenditures 15-22'!K75</f>
        <v>166535</v>
      </c>
      <c r="D14" s="696">
        <f>'Expenditures 15-22'!K130</f>
        <v>0</v>
      </c>
      <c r="E14" s="498" t="s">
        <v>1390</v>
      </c>
      <c r="F14" s="696">
        <f>'Expenditures 15-22'!K179</f>
        <v>0</v>
      </c>
      <c r="G14" s="696">
        <f>'Expenditures 15-22'!K274</f>
        <v>1112</v>
      </c>
      <c r="H14" s="490"/>
      <c r="I14" s="433" t="s">
        <v>1390</v>
      </c>
      <c r="J14" s="433" t="s">
        <v>1390</v>
      </c>
      <c r="K14" s="490" t="s">
        <v>1390</v>
      </c>
      <c r="L14" s="39"/>
    </row>
    <row r="15" spans="1:13" x14ac:dyDescent="0.2">
      <c r="A15" s="734" t="s">
        <v>114</v>
      </c>
      <c r="B15" s="294">
        <v>4000</v>
      </c>
      <c r="C15" s="696">
        <f>'Expenditures 15-22'!K102</f>
        <v>108844</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3042558</v>
      </c>
      <c r="D17" s="485">
        <f t="shared" si="2"/>
        <v>402267</v>
      </c>
      <c r="E17" s="485">
        <f t="shared" si="2"/>
        <v>0</v>
      </c>
      <c r="F17" s="485">
        <f t="shared" si="2"/>
        <v>244121</v>
      </c>
      <c r="G17" s="485">
        <f t="shared" si="2"/>
        <v>78509</v>
      </c>
      <c r="H17" s="485">
        <f t="shared" si="2"/>
        <v>0</v>
      </c>
      <c r="I17" s="433"/>
      <c r="J17" s="485">
        <f>SUM(J12:J16)</f>
        <v>62676</v>
      </c>
      <c r="K17" s="485">
        <f>SUM(K12:K16)</f>
        <v>1131</v>
      </c>
      <c r="L17" s="39"/>
    </row>
    <row r="18" spans="1:12" ht="15" customHeight="1" thickTop="1" x14ac:dyDescent="0.2">
      <c r="A18" s="1020" t="s">
        <v>1322</v>
      </c>
      <c r="B18" s="259">
        <v>4180</v>
      </c>
      <c r="C18" s="695">
        <f t="shared" ref="C18:H18" si="3">C9</f>
        <v>465757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3508315</v>
      </c>
      <c r="D19" s="485">
        <f t="shared" si="4"/>
        <v>402267</v>
      </c>
      <c r="E19" s="485">
        <f t="shared" si="4"/>
        <v>0</v>
      </c>
      <c r="F19" s="485">
        <f t="shared" si="4"/>
        <v>244121</v>
      </c>
      <c r="G19" s="485">
        <f t="shared" si="4"/>
        <v>78509</v>
      </c>
      <c r="H19" s="485">
        <f t="shared" si="4"/>
        <v>0</v>
      </c>
      <c r="I19" s="433"/>
      <c r="J19" s="485">
        <f>SUM(J17:J18)</f>
        <v>62676</v>
      </c>
      <c r="K19" s="485">
        <f>SUM(K17:K18)</f>
        <v>1131</v>
      </c>
      <c r="L19" s="39"/>
    </row>
    <row r="20" spans="1:12" ht="27" thickTop="1" thickBot="1" x14ac:dyDescent="0.25">
      <c r="A20" s="458" t="s">
        <v>1323</v>
      </c>
      <c r="B20" s="459"/>
      <c r="C20" s="1018">
        <f>C8-C17</f>
        <v>6984</v>
      </c>
      <c r="D20" s="1018">
        <f t="shared" ref="D20:K20" si="5">D8-D17</f>
        <v>-43547</v>
      </c>
      <c r="E20" s="1018">
        <f t="shared" si="5"/>
        <v>0</v>
      </c>
      <c r="F20" s="1018">
        <f t="shared" si="5"/>
        <v>-49674</v>
      </c>
      <c r="G20" s="1018">
        <f t="shared" si="5"/>
        <v>1051</v>
      </c>
      <c r="H20" s="1018">
        <f t="shared" si="5"/>
        <v>0</v>
      </c>
      <c r="I20" s="1018">
        <f t="shared" si="5"/>
        <v>5888</v>
      </c>
      <c r="J20" s="1018">
        <f t="shared" si="5"/>
        <v>-24766</v>
      </c>
      <c r="K20" s="1018">
        <f t="shared" si="5"/>
        <v>4757</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63" t="s">
        <v>700</v>
      </c>
      <c r="B78" s="2264"/>
      <c r="C78" s="443">
        <f t="shared" ref="C78:K78" si="9">C20+C77</f>
        <v>6984</v>
      </c>
      <c r="D78" s="443">
        <f t="shared" si="9"/>
        <v>-43547</v>
      </c>
      <c r="E78" s="443">
        <f t="shared" si="9"/>
        <v>0</v>
      </c>
      <c r="F78" s="443">
        <f t="shared" si="9"/>
        <v>-49674</v>
      </c>
      <c r="G78" s="443">
        <f t="shared" si="9"/>
        <v>1051</v>
      </c>
      <c r="H78" s="443">
        <f t="shared" si="9"/>
        <v>0</v>
      </c>
      <c r="I78" s="443">
        <f t="shared" si="9"/>
        <v>5888</v>
      </c>
      <c r="J78" s="443">
        <f t="shared" si="9"/>
        <v>-24766</v>
      </c>
      <c r="K78" s="443">
        <f t="shared" si="9"/>
        <v>4757</v>
      </c>
      <c r="L78" s="505"/>
    </row>
    <row r="79" spans="1:12" ht="13.5" thickTop="1" x14ac:dyDescent="0.2">
      <c r="A79" s="820" t="s">
        <v>1926</v>
      </c>
      <c r="B79" s="460"/>
      <c r="C79" s="435">
        <v>77719</v>
      </c>
      <c r="D79" s="703">
        <v>48592</v>
      </c>
      <c r="E79" s="703"/>
      <c r="F79" s="703">
        <v>237537</v>
      </c>
      <c r="G79" s="703">
        <v>-3230</v>
      </c>
      <c r="H79" s="703"/>
      <c r="I79" s="703">
        <v>16609</v>
      </c>
      <c r="J79" s="703">
        <v>944</v>
      </c>
      <c r="K79" s="703">
        <v>-186813</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1927</v>
      </c>
      <c r="B81" s="457"/>
      <c r="C81" s="485">
        <f>(SUM(C78:C80))</f>
        <v>84703</v>
      </c>
      <c r="D81" s="485">
        <f>SUM(D78:D80)</f>
        <v>5045</v>
      </c>
      <c r="E81" s="485">
        <f t="shared" ref="E81:K81" si="10">SUM(E78:E80)</f>
        <v>0</v>
      </c>
      <c r="F81" s="485">
        <f t="shared" si="10"/>
        <v>187863</v>
      </c>
      <c r="G81" s="485">
        <f t="shared" si="10"/>
        <v>-2179</v>
      </c>
      <c r="H81" s="485">
        <f t="shared" si="10"/>
        <v>0</v>
      </c>
      <c r="I81" s="485">
        <f t="shared" si="10"/>
        <v>22497</v>
      </c>
      <c r="J81" s="485">
        <f t="shared" si="10"/>
        <v>-23822</v>
      </c>
      <c r="K81" s="485">
        <f t="shared" si="10"/>
        <v>-182056</v>
      </c>
      <c r="L81" s="39"/>
    </row>
    <row r="82" spans="1:12" ht="0.75" customHeight="1" thickTop="1" thickBot="1" x14ac:dyDescent="0.25">
      <c r="A82" s="632" t="s">
        <v>406</v>
      </c>
      <c r="B82" s="630"/>
      <c r="C82" s="1136">
        <f>(C81-C79)</f>
        <v>6984</v>
      </c>
      <c r="D82" s="1136">
        <f t="shared" ref="D82:K82" si="11">(D81-D79)</f>
        <v>-43547</v>
      </c>
      <c r="E82" s="1136">
        <f t="shared" si="11"/>
        <v>0</v>
      </c>
      <c r="F82" s="1136">
        <f t="shared" si="11"/>
        <v>-49674</v>
      </c>
      <c r="G82" s="1136">
        <f t="shared" si="11"/>
        <v>1051</v>
      </c>
      <c r="H82" s="1136">
        <f t="shared" si="11"/>
        <v>0</v>
      </c>
      <c r="I82" s="1136">
        <f t="shared" si="11"/>
        <v>5888</v>
      </c>
      <c r="J82" s="1136">
        <f t="shared" si="11"/>
        <v>-24766</v>
      </c>
      <c r="K82" s="1136">
        <f t="shared" si="11"/>
        <v>4757</v>
      </c>
    </row>
    <row r="83" spans="1:12" ht="14.25" hidden="1" thickTop="1" thickBot="1" x14ac:dyDescent="0.25">
      <c r="A83" s="729" t="s">
        <v>407</v>
      </c>
      <c r="B83" s="631"/>
      <c r="C83" s="1137">
        <f>C82/C81</f>
        <v>8.2452805685749031E-2</v>
      </c>
      <c r="D83" s="1137">
        <f t="shared" ref="D83:K83" si="12">D82/D81</f>
        <v>-8.6317145688800796</v>
      </c>
      <c r="E83" s="1137" t="e">
        <f t="shared" si="12"/>
        <v>#DIV/0!</v>
      </c>
      <c r="F83" s="1137">
        <f t="shared" si="12"/>
        <v>-0.26441609044889097</v>
      </c>
      <c r="G83" s="1137">
        <f t="shared" si="12"/>
        <v>-0.4823313446535108</v>
      </c>
      <c r="H83" s="1137" t="e">
        <f t="shared" si="12"/>
        <v>#DIV/0!</v>
      </c>
      <c r="I83" s="1137">
        <f t="shared" si="12"/>
        <v>0.26172378539360802</v>
      </c>
      <c r="J83" s="1137">
        <f t="shared" si="12"/>
        <v>1.0396272353286877</v>
      </c>
      <c r="K83" s="1137">
        <f t="shared" si="12"/>
        <v>-2.6129322845717801E-2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4294967293" verticalDpi="4294967293"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93" activePane="bottomLeft" state="frozen"/>
      <selection activeCell="A2" sqref="A2"/>
      <selection pane="bottomLeft" activeCell="C261" sqref="C26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65" t="s">
        <v>1966</v>
      </c>
      <c r="B1" s="76"/>
      <c r="C1" s="57" t="s">
        <v>504</v>
      </c>
      <c r="D1" s="57" t="s">
        <v>505</v>
      </c>
      <c r="E1" s="57" t="s">
        <v>506</v>
      </c>
      <c r="F1" s="57" t="s">
        <v>507</v>
      </c>
      <c r="G1" s="57" t="s">
        <v>508</v>
      </c>
      <c r="H1" s="57" t="s">
        <v>509</v>
      </c>
      <c r="I1" s="57" t="s">
        <v>510</v>
      </c>
      <c r="J1" s="57" t="s">
        <v>511</v>
      </c>
      <c r="K1" s="57" t="s">
        <v>875</v>
      </c>
    </row>
    <row r="2" spans="1:12" ht="36" x14ac:dyDescent="0.2">
      <c r="A2" s="2266"/>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130992</v>
      </c>
      <c r="D5" s="418">
        <v>29438</v>
      </c>
      <c r="E5" s="412"/>
      <c r="F5" s="806">
        <v>14130</v>
      </c>
      <c r="G5" s="412">
        <v>67155</v>
      </c>
      <c r="H5" s="412"/>
      <c r="I5" s="412">
        <v>5888</v>
      </c>
      <c r="J5" s="436">
        <v>37910</v>
      </c>
      <c r="K5" s="412">
        <v>5888</v>
      </c>
    </row>
    <row r="6" spans="1:12" ht="14.25" x14ac:dyDescent="0.2">
      <c r="A6" s="913" t="s">
        <v>482</v>
      </c>
      <c r="B6" s="40">
        <v>1130</v>
      </c>
      <c r="C6" s="412">
        <v>5888</v>
      </c>
      <c r="D6" s="412"/>
      <c r="E6" s="481"/>
      <c r="F6" s="481"/>
      <c r="G6" s="433"/>
      <c r="H6" s="433"/>
      <c r="I6" s="433"/>
      <c r="J6" s="433"/>
      <c r="K6" s="433"/>
    </row>
    <row r="7" spans="1:12" x14ac:dyDescent="0.2">
      <c r="A7" s="913" t="s">
        <v>117</v>
      </c>
      <c r="B7" s="260">
        <v>1140</v>
      </c>
      <c r="C7" s="412">
        <v>2355</v>
      </c>
      <c r="D7" s="412"/>
      <c r="E7" s="433"/>
      <c r="F7" s="436"/>
      <c r="G7" s="436"/>
      <c r="H7" s="436"/>
      <c r="I7" s="433"/>
      <c r="J7" s="433"/>
      <c r="K7" s="433"/>
    </row>
    <row r="8" spans="1:12" x14ac:dyDescent="0.2">
      <c r="A8" s="913" t="s">
        <v>483</v>
      </c>
      <c r="B8" s="40">
        <v>1150</v>
      </c>
      <c r="C8" s="481"/>
      <c r="D8" s="481"/>
      <c r="E8" s="507"/>
      <c r="F8" s="507"/>
      <c r="G8" s="418">
        <v>297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139235</v>
      </c>
      <c r="D12" s="484">
        <f t="shared" si="0"/>
        <v>29438</v>
      </c>
      <c r="E12" s="484">
        <f t="shared" si="0"/>
        <v>0</v>
      </c>
      <c r="F12" s="484">
        <f t="shared" si="0"/>
        <v>14130</v>
      </c>
      <c r="G12" s="484">
        <f t="shared" si="0"/>
        <v>67452</v>
      </c>
      <c r="H12" s="484">
        <f t="shared" si="0"/>
        <v>0</v>
      </c>
      <c r="I12" s="484">
        <f t="shared" si="0"/>
        <v>5888</v>
      </c>
      <c r="J12" s="484">
        <f t="shared" si="0"/>
        <v>37910</v>
      </c>
      <c r="K12" s="485">
        <f t="shared" si="0"/>
        <v>5888</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v>42188</v>
      </c>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42188</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415</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415</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0</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100</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30</v>
      </c>
      <c r="D79" s="412"/>
      <c r="E79" s="433"/>
      <c r="F79" s="433"/>
      <c r="G79" s="433"/>
      <c r="H79" s="433"/>
      <c r="I79" s="433"/>
      <c r="J79" s="433"/>
      <c r="K79" s="433"/>
    </row>
    <row r="80" spans="1:11" ht="12.75" customHeight="1" x14ac:dyDescent="0.2">
      <c r="A80" s="913" t="s">
        <v>650</v>
      </c>
      <c r="B80" s="40">
        <v>1730</v>
      </c>
      <c r="C80" s="483">
        <v>34</v>
      </c>
      <c r="D80" s="412"/>
      <c r="E80" s="433"/>
      <c r="F80" s="433"/>
      <c r="G80" s="433"/>
      <c r="H80" s="433"/>
      <c r="I80" s="433"/>
      <c r="J80" s="433"/>
      <c r="K80" s="433"/>
    </row>
    <row r="81" spans="1:11" ht="12.75" customHeight="1" x14ac:dyDescent="0.2">
      <c r="A81" s="913" t="s">
        <v>27</v>
      </c>
      <c r="B81" s="40">
        <v>1790</v>
      </c>
      <c r="C81" s="483">
        <v>84</v>
      </c>
      <c r="D81" s="412"/>
      <c r="E81" s="433"/>
      <c r="F81" s="433"/>
      <c r="G81" s="433"/>
      <c r="H81" s="433"/>
      <c r="I81" s="433"/>
      <c r="J81" s="433"/>
      <c r="K81" s="433"/>
    </row>
    <row r="82" spans="1:11" ht="12.75" customHeight="1" thickBot="1" x14ac:dyDescent="0.25">
      <c r="A82" s="464" t="s">
        <v>277</v>
      </c>
      <c r="B82" s="457"/>
      <c r="C82" s="484">
        <f>SUM(C77:C81)</f>
        <v>248</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v>62925</v>
      </c>
      <c r="D95" s="483"/>
      <c r="E95" s="431"/>
      <c r="F95" s="431"/>
      <c r="G95" s="431"/>
      <c r="H95" s="431"/>
      <c r="I95" s="431"/>
      <c r="J95" s="431"/>
      <c r="K95" s="431"/>
    </row>
    <row r="96" spans="1:11" ht="12.75" customHeight="1" x14ac:dyDescent="0.2">
      <c r="A96" s="913" t="s">
        <v>457</v>
      </c>
      <c r="B96" s="40">
        <v>1920</v>
      </c>
      <c r="C96" s="483">
        <v>10613</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16000</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1033</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1782</v>
      </c>
      <c r="D106" s="491"/>
      <c r="E106" s="436"/>
      <c r="F106" s="436"/>
      <c r="G106" s="436"/>
      <c r="H106" s="436"/>
      <c r="I106" s="431"/>
      <c r="J106" s="436"/>
      <c r="K106" s="436"/>
    </row>
    <row r="107" spans="1:12" ht="12.75" customHeight="1" x14ac:dyDescent="0.2">
      <c r="A107" s="913" t="s">
        <v>82</v>
      </c>
      <c r="B107" s="40">
        <v>1999</v>
      </c>
      <c r="C107" s="483">
        <v>26058</v>
      </c>
      <c r="D107" s="412">
        <v>24</v>
      </c>
      <c r="E107" s="412"/>
      <c r="F107" s="412">
        <v>3875</v>
      </c>
      <c r="G107" s="412"/>
      <c r="H107" s="412"/>
      <c r="I107" s="412"/>
      <c r="J107" s="436"/>
      <c r="K107" s="412"/>
    </row>
    <row r="108" spans="1:12" ht="12.75" customHeight="1" thickBot="1" x14ac:dyDescent="0.25">
      <c r="A108" s="464" t="s">
        <v>577</v>
      </c>
      <c r="B108" s="738"/>
      <c r="C108" s="484">
        <f>SUM(C95:C107)</f>
        <v>118411</v>
      </c>
      <c r="D108" s="484">
        <f t="shared" ref="D108:K108" si="3">SUM(D95:D107)</f>
        <v>24</v>
      </c>
      <c r="E108" s="484">
        <f t="shared" si="3"/>
        <v>0</v>
      </c>
      <c r="F108" s="484">
        <f t="shared" si="3"/>
        <v>3875</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258309</v>
      </c>
      <c r="D109" s="493">
        <f t="shared" si="4"/>
        <v>71650</v>
      </c>
      <c r="E109" s="493">
        <f t="shared" si="4"/>
        <v>0</v>
      </c>
      <c r="F109" s="493">
        <f t="shared" si="4"/>
        <v>18005</v>
      </c>
      <c r="G109" s="493">
        <f t="shared" si="4"/>
        <v>67452</v>
      </c>
      <c r="H109" s="493">
        <f t="shared" si="4"/>
        <v>0</v>
      </c>
      <c r="I109" s="493">
        <f t="shared" si="4"/>
        <v>5888</v>
      </c>
      <c r="J109" s="493">
        <f t="shared" si="4"/>
        <v>37910</v>
      </c>
      <c r="K109" s="443">
        <f t="shared" si="4"/>
        <v>5888</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1957</v>
      </c>
      <c r="B116" s="1874"/>
      <c r="C116" s="495"/>
      <c r="D116" s="431"/>
      <c r="E116" s="492"/>
      <c r="F116" s="431"/>
      <c r="G116" s="431"/>
      <c r="H116" s="492"/>
      <c r="I116" s="433"/>
      <c r="J116" s="431"/>
      <c r="K116" s="431"/>
    </row>
    <row r="117" spans="1:11" ht="12.75" customHeight="1" x14ac:dyDescent="0.2">
      <c r="A117" s="477" t="s">
        <v>1757</v>
      </c>
      <c r="B117" s="262">
        <v>3001</v>
      </c>
      <c r="C117" s="489">
        <v>1495809</v>
      </c>
      <c r="D117" s="418">
        <v>284070</v>
      </c>
      <c r="E117" s="412"/>
      <c r="F117" s="418"/>
      <c r="G117" s="418">
        <v>10000</v>
      </c>
      <c r="H117" s="412"/>
      <c r="I117" s="433"/>
      <c r="J117" s="436"/>
      <c r="K117" s="412"/>
    </row>
    <row r="118" spans="1:11" ht="12.75" customHeight="1" x14ac:dyDescent="0.2">
      <c r="A118" s="477" t="s">
        <v>1758</v>
      </c>
      <c r="B118" s="262">
        <v>3002</v>
      </c>
      <c r="C118" s="483">
        <v>91938</v>
      </c>
      <c r="D118" s="412">
        <v>3000</v>
      </c>
      <c r="E118" s="412"/>
      <c r="F118" s="412"/>
      <c r="G118" s="412">
        <v>2108</v>
      </c>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1587747</v>
      </c>
      <c r="D121" s="484">
        <f t="shared" si="5"/>
        <v>287070</v>
      </c>
      <c r="E121" s="484">
        <f t="shared" si="5"/>
        <v>0</v>
      </c>
      <c r="F121" s="484">
        <f t="shared" si="5"/>
        <v>0</v>
      </c>
      <c r="G121" s="484">
        <f t="shared" si="5"/>
        <v>12108</v>
      </c>
      <c r="H121" s="484">
        <f t="shared" si="5"/>
        <v>0</v>
      </c>
      <c r="I121" s="433"/>
      <c r="J121" s="484">
        <f>SUM(J117:J120)</f>
        <v>0</v>
      </c>
      <c r="K121" s="485">
        <f>SUM(K117:K120)</f>
        <v>0</v>
      </c>
    </row>
    <row r="122" spans="1:11" ht="18" customHeight="1" thickTop="1" x14ac:dyDescent="0.2">
      <c r="A122" s="735" t="s">
        <v>1956</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35978</v>
      </c>
      <c r="D124" s="492"/>
      <c r="E124" s="433"/>
      <c r="F124" s="806"/>
      <c r="G124" s="433"/>
      <c r="H124" s="433"/>
      <c r="I124" s="433"/>
      <c r="J124" s="433"/>
      <c r="K124" s="433"/>
    </row>
    <row r="125" spans="1:11" ht="12.75" customHeight="1" x14ac:dyDescent="0.2">
      <c r="A125" s="913" t="s">
        <v>1834</v>
      </c>
      <c r="B125" s="262">
        <v>3105</v>
      </c>
      <c r="C125" s="412">
        <v>28394</v>
      </c>
      <c r="D125" s="492"/>
      <c r="E125" s="433"/>
      <c r="F125" s="412"/>
      <c r="G125" s="433"/>
      <c r="H125" s="433"/>
      <c r="I125" s="433"/>
      <c r="J125" s="433"/>
      <c r="K125" s="433"/>
    </row>
    <row r="126" spans="1:11" ht="12.75" customHeight="1" x14ac:dyDescent="0.2">
      <c r="A126" s="913" t="s">
        <v>1035</v>
      </c>
      <c r="B126" s="262">
        <v>3110</v>
      </c>
      <c r="C126" s="483">
        <v>43443</v>
      </c>
      <c r="D126" s="412"/>
      <c r="E126" s="433"/>
      <c r="F126" s="412"/>
      <c r="G126" s="433"/>
      <c r="H126" s="433"/>
      <c r="I126" s="433"/>
      <c r="J126" s="433"/>
      <c r="K126" s="433"/>
    </row>
    <row r="127" spans="1:11" ht="12.75" customHeight="1" x14ac:dyDescent="0.2">
      <c r="A127" s="913" t="s">
        <v>112</v>
      </c>
      <c r="B127" s="262">
        <v>3120</v>
      </c>
      <c r="C127" s="412">
        <v>58884</v>
      </c>
      <c r="D127" s="492"/>
      <c r="E127" s="433"/>
      <c r="F127" s="412">
        <v>1500</v>
      </c>
      <c r="G127" s="433"/>
      <c r="H127" s="433"/>
      <c r="I127" s="433"/>
      <c r="J127" s="433"/>
      <c r="K127" s="433"/>
    </row>
    <row r="128" spans="1:11" ht="12.75" customHeight="1" x14ac:dyDescent="0.2">
      <c r="A128" s="913" t="s">
        <v>1835</v>
      </c>
      <c r="B128" s="262">
        <v>3130</v>
      </c>
      <c r="C128" s="412">
        <v>501</v>
      </c>
      <c r="D128" s="492"/>
      <c r="E128" s="433"/>
      <c r="F128" s="412"/>
      <c r="G128" s="433"/>
      <c r="H128" s="433"/>
      <c r="I128" s="433"/>
      <c r="J128" s="433"/>
      <c r="K128" s="433"/>
    </row>
    <row r="129" spans="1:11" ht="12.75" customHeight="1" x14ac:dyDescent="0.2">
      <c r="A129" s="913" t="s">
        <v>144</v>
      </c>
      <c r="B129" s="262">
        <v>3145</v>
      </c>
      <c r="C129" s="412"/>
      <c r="D129" s="492"/>
      <c r="E129" s="433"/>
      <c r="F129" s="412">
        <v>3108</v>
      </c>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167200</v>
      </c>
      <c r="D131" s="484">
        <f>SUM(D124:D130)</f>
        <v>0</v>
      </c>
      <c r="E131" s="482" t="s">
        <v>1390</v>
      </c>
      <c r="F131" s="484">
        <f>SUM(F124:F130)</f>
        <v>4608</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2674</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2">
        <v>3500</v>
      </c>
      <c r="C151" s="483"/>
      <c r="D151" s="412"/>
      <c r="E151" s="492"/>
      <c r="F151" s="412">
        <v>146746</v>
      </c>
      <c r="G151" s="436"/>
      <c r="H151" s="433"/>
      <c r="I151" s="433"/>
      <c r="J151" s="433"/>
      <c r="K151" s="433"/>
    </row>
    <row r="152" spans="1:11" ht="12.75" customHeight="1" x14ac:dyDescent="0.2">
      <c r="A152" s="913" t="s">
        <v>1247</v>
      </c>
      <c r="B152" s="262">
        <v>3510</v>
      </c>
      <c r="C152" s="483"/>
      <c r="D152" s="412"/>
      <c r="E152" s="492"/>
      <c r="F152" s="412">
        <v>25088</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171834</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418323</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67" t="s">
        <v>466</v>
      </c>
      <c r="B172" s="2268"/>
      <c r="C172" s="924">
        <f t="shared" ref="C172:K172" si="6">SUM(C131,C140,C144,C145:C149,C154,C155:C170,C171)</f>
        <v>588197</v>
      </c>
      <c r="D172" s="924">
        <f t="shared" si="6"/>
        <v>0</v>
      </c>
      <c r="E172" s="924">
        <f t="shared" si="6"/>
        <v>0</v>
      </c>
      <c r="F172" s="924">
        <f t="shared" si="6"/>
        <v>176442</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2175944</v>
      </c>
      <c r="D173" s="493">
        <f>SUM(D121,D172)</f>
        <v>287070</v>
      </c>
      <c r="E173" s="493">
        <f>SUM(E121,E172)</f>
        <v>0</v>
      </c>
      <c r="F173" s="493">
        <f t="shared" ref="F173:K173" si="7">SUM(F121,F172)</f>
        <v>176442</v>
      </c>
      <c r="G173" s="493">
        <f t="shared" si="7"/>
        <v>12108</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69" t="s">
        <v>1958</v>
      </c>
      <c r="B175" s="2270"/>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75" t="s">
        <v>921</v>
      </c>
      <c r="B178" s="2276"/>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73" t="s">
        <v>1959</v>
      </c>
      <c r="B179" s="2274"/>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75" t="s">
        <v>922</v>
      </c>
      <c r="B184" s="2276"/>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73" t="s">
        <v>1960</v>
      </c>
      <c r="B185" s="2274"/>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166267</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92772</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v>24333</v>
      </c>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283372</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186129</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186129</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2762</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56569</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59331</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v>10214</v>
      </c>
      <c r="D260" s="482"/>
      <c r="E260" s="433"/>
      <c r="F260" s="433"/>
      <c r="G260" s="433"/>
      <c r="H260" s="433"/>
      <c r="I260" s="433"/>
      <c r="J260" s="433"/>
      <c r="K260" s="433"/>
    </row>
    <row r="261" spans="1:11" ht="12.75" customHeight="1" thickTop="1" thickBot="1" x14ac:dyDescent="0.25">
      <c r="A261" s="1785" t="s">
        <v>1862</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50348</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19896</v>
      </c>
      <c r="D270" s="424"/>
      <c r="E270" s="433"/>
      <c r="F270" s="424"/>
      <c r="G270" s="424"/>
      <c r="H270" s="433"/>
      <c r="I270" s="433"/>
      <c r="J270" s="433"/>
      <c r="K270" s="433"/>
    </row>
    <row r="271" spans="1:11" ht="12.75" customHeight="1" thickTop="1" thickBot="1" x14ac:dyDescent="0.25">
      <c r="A271" s="913" t="s">
        <v>443</v>
      </c>
      <c r="B271" s="40">
        <v>4992</v>
      </c>
      <c r="C271" s="497">
        <v>5999</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71" t="s">
        <v>1777</v>
      </c>
      <c r="B273" s="2272"/>
      <c r="C273" s="493">
        <f t="shared" ref="C273:H273" si="10">SUM(C191,C201,C211,C216,C224,C228,C229,C259:C272)</f>
        <v>615289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615289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3049542</v>
      </c>
      <c r="D275" s="493">
        <f t="shared" si="12"/>
        <v>358720</v>
      </c>
      <c r="E275" s="493">
        <f t="shared" si="12"/>
        <v>0</v>
      </c>
      <c r="F275" s="493">
        <f t="shared" si="12"/>
        <v>194447</v>
      </c>
      <c r="G275" s="493">
        <f t="shared" si="12"/>
        <v>79560</v>
      </c>
      <c r="H275" s="493">
        <f t="shared" si="12"/>
        <v>0</v>
      </c>
      <c r="I275" s="493">
        <f t="shared" si="12"/>
        <v>5888</v>
      </c>
      <c r="J275" s="493">
        <f t="shared" si="12"/>
        <v>37910</v>
      </c>
      <c r="K275" s="443">
        <f t="shared" si="12"/>
        <v>5888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C6" sqref="C6"/>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65" t="s">
        <v>1965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77"/>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81" t="s">
        <v>338</v>
      </c>
      <c r="B3" s="2282"/>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v>759136</v>
      </c>
      <c r="D5" s="412">
        <v>200673</v>
      </c>
      <c r="E5" s="412">
        <v>32414</v>
      </c>
      <c r="F5" s="412">
        <v>18010</v>
      </c>
      <c r="G5" s="412"/>
      <c r="H5" s="412">
        <v>9518</v>
      </c>
      <c r="I5" s="436"/>
      <c r="J5" s="436"/>
      <c r="K5" s="414">
        <f>SUM(C5:J5)</f>
        <v>1019751</v>
      </c>
      <c r="L5" s="412">
        <v>956927</v>
      </c>
    </row>
    <row r="6" spans="1:14" x14ac:dyDescent="0.2">
      <c r="A6" s="1813" t="s">
        <v>1808</v>
      </c>
      <c r="B6" s="267" t="s">
        <v>1806</v>
      </c>
      <c r="C6" s="507"/>
      <c r="D6" s="507"/>
      <c r="E6" s="412"/>
      <c r="F6" s="507"/>
      <c r="G6" s="507"/>
      <c r="H6" s="507"/>
      <c r="I6" s="507"/>
      <c r="J6" s="507"/>
      <c r="K6" s="414">
        <f>SUM(C6,E6)</f>
        <v>0</v>
      </c>
      <c r="L6" s="412">
        <v>0</v>
      </c>
    </row>
    <row r="7" spans="1:14" x14ac:dyDescent="0.2">
      <c r="A7" s="1813" t="s">
        <v>171</v>
      </c>
      <c r="B7" s="267" t="s">
        <v>1143</v>
      </c>
      <c r="C7" s="436">
        <v>162636</v>
      </c>
      <c r="D7" s="436">
        <v>34245</v>
      </c>
      <c r="E7" s="436">
        <v>3160</v>
      </c>
      <c r="F7" s="436">
        <v>1086</v>
      </c>
      <c r="G7" s="436"/>
      <c r="H7" s="436"/>
      <c r="I7" s="436"/>
      <c r="J7" s="436"/>
      <c r="K7" s="414">
        <f t="shared" ref="K7:K32" si="0">SUM(C7:J7)</f>
        <v>201127</v>
      </c>
      <c r="L7" s="412">
        <v>199257</v>
      </c>
    </row>
    <row r="8" spans="1:14" x14ac:dyDescent="0.2">
      <c r="A8" s="1813" t="s">
        <v>172</v>
      </c>
      <c r="B8" s="267">
        <v>1200</v>
      </c>
      <c r="C8" s="412">
        <v>128386</v>
      </c>
      <c r="D8" s="412">
        <v>16535</v>
      </c>
      <c r="E8" s="412">
        <v>88129</v>
      </c>
      <c r="F8" s="412">
        <v>749</v>
      </c>
      <c r="G8" s="412"/>
      <c r="H8" s="412">
        <v>130</v>
      </c>
      <c r="I8" s="436"/>
      <c r="J8" s="436"/>
      <c r="K8" s="414">
        <f t="shared" si="0"/>
        <v>233929</v>
      </c>
      <c r="L8" s="412">
        <v>289467</v>
      </c>
    </row>
    <row r="9" spans="1:14" x14ac:dyDescent="0.2">
      <c r="A9" s="1813" t="s">
        <v>838</v>
      </c>
      <c r="B9" s="267" t="s">
        <v>1144</v>
      </c>
      <c r="C9" s="436"/>
      <c r="D9" s="436"/>
      <c r="E9" s="436"/>
      <c r="F9" s="436"/>
      <c r="G9" s="436"/>
      <c r="H9" s="436"/>
      <c r="I9" s="436"/>
      <c r="J9" s="436"/>
      <c r="K9" s="414">
        <f t="shared" si="0"/>
        <v>0</v>
      </c>
      <c r="L9" s="412">
        <v>0</v>
      </c>
    </row>
    <row r="10" spans="1:14" x14ac:dyDescent="0.2">
      <c r="A10" s="1813" t="s">
        <v>839</v>
      </c>
      <c r="B10" s="267">
        <v>1250</v>
      </c>
      <c r="C10" s="412">
        <v>69646</v>
      </c>
      <c r="D10" s="412">
        <v>32104</v>
      </c>
      <c r="E10" s="412">
        <v>40425</v>
      </c>
      <c r="F10" s="412">
        <v>3060</v>
      </c>
      <c r="G10" s="412"/>
      <c r="H10" s="412"/>
      <c r="I10" s="436"/>
      <c r="J10" s="436"/>
      <c r="K10" s="414">
        <f t="shared" si="0"/>
        <v>145235</v>
      </c>
      <c r="L10" s="412">
        <v>181145</v>
      </c>
    </row>
    <row r="11" spans="1:14" x14ac:dyDescent="0.2">
      <c r="A11" s="1813" t="s">
        <v>1346</v>
      </c>
      <c r="B11" s="267" t="s">
        <v>169</v>
      </c>
      <c r="C11" s="436"/>
      <c r="D11" s="436"/>
      <c r="E11" s="436"/>
      <c r="F11" s="436"/>
      <c r="G11" s="436"/>
      <c r="H11" s="436"/>
      <c r="I11" s="436"/>
      <c r="J11" s="436"/>
      <c r="K11" s="414">
        <f t="shared" si="0"/>
        <v>0</v>
      </c>
      <c r="L11" s="412">
        <v>0</v>
      </c>
    </row>
    <row r="12" spans="1:14" x14ac:dyDescent="0.2">
      <c r="A12" s="1813" t="s">
        <v>1138</v>
      </c>
      <c r="B12" s="267">
        <v>1300</v>
      </c>
      <c r="C12" s="412"/>
      <c r="D12" s="412"/>
      <c r="E12" s="412"/>
      <c r="F12" s="412"/>
      <c r="G12" s="412"/>
      <c r="H12" s="412"/>
      <c r="I12" s="436"/>
      <c r="J12" s="436"/>
      <c r="K12" s="414">
        <f t="shared" si="0"/>
        <v>0</v>
      </c>
      <c r="L12" s="412">
        <v>0</v>
      </c>
    </row>
    <row r="13" spans="1:14" x14ac:dyDescent="0.2">
      <c r="A13" s="1813" t="s">
        <v>840</v>
      </c>
      <c r="B13" s="267">
        <v>1400</v>
      </c>
      <c r="C13" s="412"/>
      <c r="D13" s="412"/>
      <c r="E13" s="412"/>
      <c r="F13" s="412"/>
      <c r="G13" s="412"/>
      <c r="H13" s="412"/>
      <c r="I13" s="436"/>
      <c r="J13" s="436"/>
      <c r="K13" s="414">
        <f t="shared" si="0"/>
        <v>0</v>
      </c>
      <c r="L13" s="412">
        <v>0</v>
      </c>
    </row>
    <row r="14" spans="1:14" x14ac:dyDescent="0.2">
      <c r="A14" s="1813" t="s">
        <v>1139</v>
      </c>
      <c r="B14" s="267">
        <v>1500</v>
      </c>
      <c r="C14" s="412"/>
      <c r="D14" s="412"/>
      <c r="E14" s="412">
        <v>2205</v>
      </c>
      <c r="F14" s="412">
        <v>5737</v>
      </c>
      <c r="G14" s="412">
        <v>2647</v>
      </c>
      <c r="H14" s="412"/>
      <c r="I14" s="436"/>
      <c r="J14" s="436"/>
      <c r="K14" s="414">
        <f t="shared" si="0"/>
        <v>10589</v>
      </c>
      <c r="L14" s="412">
        <v>4900</v>
      </c>
    </row>
    <row r="15" spans="1:14" x14ac:dyDescent="0.2">
      <c r="A15" s="1813" t="s">
        <v>1140</v>
      </c>
      <c r="B15" s="267">
        <v>1600</v>
      </c>
      <c r="C15" s="412"/>
      <c r="D15" s="412"/>
      <c r="E15" s="412"/>
      <c r="F15" s="412"/>
      <c r="G15" s="412"/>
      <c r="H15" s="412"/>
      <c r="I15" s="436"/>
      <c r="J15" s="436"/>
      <c r="K15" s="414">
        <f t="shared" si="0"/>
        <v>0</v>
      </c>
      <c r="L15" s="412">
        <v>0</v>
      </c>
    </row>
    <row r="16" spans="1:14" x14ac:dyDescent="0.2">
      <c r="A16" s="1813" t="s">
        <v>1165</v>
      </c>
      <c r="B16" s="267" t="s">
        <v>503</v>
      </c>
      <c r="C16" s="412"/>
      <c r="D16" s="412"/>
      <c r="E16" s="412"/>
      <c r="F16" s="412"/>
      <c r="G16" s="412"/>
      <c r="H16" s="412"/>
      <c r="I16" s="436"/>
      <c r="J16" s="436"/>
      <c r="K16" s="414">
        <f t="shared" si="0"/>
        <v>0</v>
      </c>
      <c r="L16" s="412">
        <v>0</v>
      </c>
    </row>
    <row r="17" spans="1:12" x14ac:dyDescent="0.2">
      <c r="A17" s="1813" t="s">
        <v>841</v>
      </c>
      <c r="B17" s="267" t="s">
        <v>170</v>
      </c>
      <c r="C17" s="436"/>
      <c r="D17" s="436"/>
      <c r="E17" s="436"/>
      <c r="F17" s="436"/>
      <c r="G17" s="436"/>
      <c r="H17" s="436"/>
      <c r="I17" s="436"/>
      <c r="J17" s="436"/>
      <c r="K17" s="414">
        <f t="shared" si="0"/>
        <v>0</v>
      </c>
      <c r="L17" s="412">
        <v>0</v>
      </c>
    </row>
    <row r="18" spans="1:12" x14ac:dyDescent="0.2">
      <c r="A18" s="1813" t="s">
        <v>1285</v>
      </c>
      <c r="B18" s="267">
        <v>1800</v>
      </c>
      <c r="C18" s="412"/>
      <c r="D18" s="412"/>
      <c r="E18" s="412"/>
      <c r="F18" s="412"/>
      <c r="G18" s="412"/>
      <c r="H18" s="412"/>
      <c r="I18" s="436"/>
      <c r="J18" s="436"/>
      <c r="K18" s="414">
        <f t="shared" si="0"/>
        <v>0</v>
      </c>
      <c r="L18" s="412">
        <v>8400</v>
      </c>
    </row>
    <row r="19" spans="1:12" x14ac:dyDescent="0.2">
      <c r="A19" s="1813" t="s">
        <v>141</v>
      </c>
      <c r="B19" s="267">
        <v>1900</v>
      </c>
      <c r="C19" s="412"/>
      <c r="D19" s="412"/>
      <c r="E19" s="412"/>
      <c r="F19" s="412"/>
      <c r="G19" s="412"/>
      <c r="H19" s="412"/>
      <c r="I19" s="436"/>
      <c r="J19" s="436"/>
      <c r="K19" s="414">
        <f t="shared" si="0"/>
        <v>0</v>
      </c>
      <c r="L19" s="412">
        <v>0</v>
      </c>
    </row>
    <row r="20" spans="1:12" x14ac:dyDescent="0.2">
      <c r="A20" s="1814" t="s">
        <v>855</v>
      </c>
      <c r="B20" s="292" t="s">
        <v>842</v>
      </c>
      <c r="C20" s="507"/>
      <c r="D20" s="507"/>
      <c r="E20" s="507"/>
      <c r="F20" s="507"/>
      <c r="G20" s="507"/>
      <c r="H20" s="691"/>
      <c r="I20" s="413"/>
      <c r="J20" s="481"/>
      <c r="K20" s="414">
        <f t="shared" si="0"/>
        <v>0</v>
      </c>
      <c r="L20" s="439">
        <v>0</v>
      </c>
    </row>
    <row r="21" spans="1:12" x14ac:dyDescent="0.2">
      <c r="A21" s="1814" t="s">
        <v>856</v>
      </c>
      <c r="B21" s="292" t="s">
        <v>843</v>
      </c>
      <c r="C21" s="507"/>
      <c r="D21" s="507"/>
      <c r="E21" s="507"/>
      <c r="F21" s="507"/>
      <c r="G21" s="507"/>
      <c r="H21" s="691"/>
      <c r="I21" s="413"/>
      <c r="J21" s="507"/>
      <c r="K21" s="414">
        <f t="shared" si="0"/>
        <v>0</v>
      </c>
      <c r="L21" s="439">
        <v>0</v>
      </c>
    </row>
    <row r="22" spans="1:12" x14ac:dyDescent="0.2">
      <c r="A22" s="1814" t="s">
        <v>857</v>
      </c>
      <c r="B22" s="292" t="s">
        <v>844</v>
      </c>
      <c r="C22" s="507"/>
      <c r="D22" s="507"/>
      <c r="E22" s="507"/>
      <c r="F22" s="507"/>
      <c r="G22" s="507"/>
      <c r="H22" s="691"/>
      <c r="I22" s="413"/>
      <c r="J22" s="507"/>
      <c r="K22" s="414">
        <f t="shared" si="0"/>
        <v>0</v>
      </c>
      <c r="L22" s="439">
        <v>0</v>
      </c>
    </row>
    <row r="23" spans="1:12" x14ac:dyDescent="0.2">
      <c r="A23" s="1814" t="s">
        <v>858</v>
      </c>
      <c r="B23" s="292" t="s">
        <v>845</v>
      </c>
      <c r="C23" s="507"/>
      <c r="D23" s="507"/>
      <c r="E23" s="507"/>
      <c r="F23" s="507"/>
      <c r="G23" s="507"/>
      <c r="H23" s="691"/>
      <c r="I23" s="413"/>
      <c r="J23" s="507"/>
      <c r="K23" s="414">
        <f t="shared" si="0"/>
        <v>0</v>
      </c>
      <c r="L23" s="439">
        <v>0</v>
      </c>
    </row>
    <row r="24" spans="1:12" ht="12.75" customHeight="1" x14ac:dyDescent="0.2">
      <c r="A24" s="1814" t="s">
        <v>859</v>
      </c>
      <c r="B24" s="292" t="s">
        <v>846</v>
      </c>
      <c r="C24" s="507"/>
      <c r="D24" s="507"/>
      <c r="E24" s="507"/>
      <c r="F24" s="507"/>
      <c r="G24" s="507"/>
      <c r="H24" s="691"/>
      <c r="I24" s="413"/>
      <c r="J24" s="507"/>
      <c r="K24" s="414">
        <f t="shared" si="0"/>
        <v>0</v>
      </c>
      <c r="L24" s="439">
        <v>0</v>
      </c>
    </row>
    <row r="25" spans="1:12" ht="12.75" customHeight="1" x14ac:dyDescent="0.2">
      <c r="A25" s="1814" t="s">
        <v>940</v>
      </c>
      <c r="B25" s="292" t="s">
        <v>847</v>
      </c>
      <c r="C25" s="507"/>
      <c r="D25" s="507"/>
      <c r="E25" s="507"/>
      <c r="F25" s="507"/>
      <c r="G25" s="507"/>
      <c r="H25" s="691"/>
      <c r="I25" s="413"/>
      <c r="J25" s="507"/>
      <c r="K25" s="414">
        <f t="shared" si="0"/>
        <v>0</v>
      </c>
      <c r="L25" s="439">
        <v>0</v>
      </c>
    </row>
    <row r="26" spans="1:12" x14ac:dyDescent="0.2">
      <c r="A26" s="1814" t="s">
        <v>726</v>
      </c>
      <c r="B26" s="292" t="s">
        <v>848</v>
      </c>
      <c r="C26" s="507"/>
      <c r="D26" s="507"/>
      <c r="E26" s="507"/>
      <c r="F26" s="507"/>
      <c r="G26" s="507"/>
      <c r="H26" s="691"/>
      <c r="I26" s="413"/>
      <c r="J26" s="507"/>
      <c r="K26" s="414">
        <f t="shared" si="0"/>
        <v>0</v>
      </c>
      <c r="L26" s="439">
        <v>0</v>
      </c>
    </row>
    <row r="27" spans="1:12" x14ac:dyDescent="0.2">
      <c r="A27" s="1814" t="s">
        <v>727</v>
      </c>
      <c r="B27" s="292" t="s">
        <v>849</v>
      </c>
      <c r="C27" s="507"/>
      <c r="D27" s="507"/>
      <c r="E27" s="507"/>
      <c r="F27" s="507"/>
      <c r="G27" s="507"/>
      <c r="H27" s="691"/>
      <c r="I27" s="413"/>
      <c r="J27" s="507"/>
      <c r="K27" s="414">
        <f t="shared" si="0"/>
        <v>0</v>
      </c>
      <c r="L27" s="439">
        <v>0</v>
      </c>
    </row>
    <row r="28" spans="1:12" x14ac:dyDescent="0.2">
      <c r="A28" s="1814" t="s">
        <v>157</v>
      </c>
      <c r="B28" s="292" t="s">
        <v>850</v>
      </c>
      <c r="C28" s="507"/>
      <c r="D28" s="507"/>
      <c r="E28" s="507"/>
      <c r="F28" s="507"/>
      <c r="G28" s="507"/>
      <c r="H28" s="691"/>
      <c r="I28" s="413"/>
      <c r="J28" s="507"/>
      <c r="K28" s="414">
        <f t="shared" si="0"/>
        <v>0</v>
      </c>
      <c r="L28" s="439">
        <v>0</v>
      </c>
    </row>
    <row r="29" spans="1:12" x14ac:dyDescent="0.2">
      <c r="A29" s="1814" t="s">
        <v>158</v>
      </c>
      <c r="B29" s="292" t="s">
        <v>851</v>
      </c>
      <c r="C29" s="507"/>
      <c r="D29" s="507"/>
      <c r="E29" s="507"/>
      <c r="F29" s="507"/>
      <c r="G29" s="507"/>
      <c r="H29" s="691"/>
      <c r="I29" s="413"/>
      <c r="J29" s="507"/>
      <c r="K29" s="414">
        <f t="shared" si="0"/>
        <v>0</v>
      </c>
      <c r="L29" s="439">
        <v>0</v>
      </c>
    </row>
    <row r="30" spans="1:12" x14ac:dyDescent="0.2">
      <c r="A30" s="1814" t="s">
        <v>159</v>
      </c>
      <c r="B30" s="292" t="s">
        <v>852</v>
      </c>
      <c r="C30" s="507"/>
      <c r="D30" s="507"/>
      <c r="E30" s="507"/>
      <c r="F30" s="507"/>
      <c r="G30" s="507"/>
      <c r="H30" s="691"/>
      <c r="I30" s="413"/>
      <c r="J30" s="507"/>
      <c r="K30" s="414">
        <f t="shared" si="0"/>
        <v>0</v>
      </c>
      <c r="L30" s="439">
        <v>0</v>
      </c>
    </row>
    <row r="31" spans="1:12" x14ac:dyDescent="0.2">
      <c r="A31" s="1814" t="s">
        <v>160</v>
      </c>
      <c r="B31" s="292" t="s">
        <v>853</v>
      </c>
      <c r="C31" s="507"/>
      <c r="D31" s="507"/>
      <c r="E31" s="507"/>
      <c r="F31" s="507"/>
      <c r="G31" s="507"/>
      <c r="H31" s="691"/>
      <c r="I31" s="413"/>
      <c r="J31" s="507"/>
      <c r="K31" s="414">
        <f t="shared" si="0"/>
        <v>0</v>
      </c>
      <c r="L31" s="439">
        <v>0</v>
      </c>
    </row>
    <row r="32" spans="1:12" x14ac:dyDescent="0.2">
      <c r="A32" s="1815" t="s">
        <v>1345</v>
      </c>
      <c r="B32" s="267"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1119804</v>
      </c>
      <c r="D33" s="415">
        <f t="shared" ref="D33:L33" si="1">SUM(D5:D32)</f>
        <v>283557</v>
      </c>
      <c r="E33" s="415">
        <f t="shared" si="1"/>
        <v>166333</v>
      </c>
      <c r="F33" s="415">
        <f t="shared" si="1"/>
        <v>28642</v>
      </c>
      <c r="G33" s="415">
        <f t="shared" si="1"/>
        <v>2647</v>
      </c>
      <c r="H33" s="415">
        <f t="shared" si="1"/>
        <v>9648</v>
      </c>
      <c r="I33" s="415">
        <f t="shared" si="1"/>
        <v>0</v>
      </c>
      <c r="J33" s="415">
        <f t="shared" si="1"/>
        <v>0</v>
      </c>
      <c r="K33" s="415">
        <f t="shared" si="1"/>
        <v>1610631</v>
      </c>
      <c r="L33" s="415">
        <f t="shared" si="1"/>
        <v>1640096</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c r="D36" s="418"/>
      <c r="E36" s="418"/>
      <c r="F36" s="418"/>
      <c r="G36" s="418"/>
      <c r="H36" s="418"/>
      <c r="I36" s="436"/>
      <c r="J36" s="436"/>
      <c r="K36" s="414">
        <f t="shared" ref="K36:K41" si="2">SUM(C36:J36)</f>
        <v>0</v>
      </c>
      <c r="L36" s="412">
        <v>0</v>
      </c>
    </row>
    <row r="37" spans="1:14" x14ac:dyDescent="0.2">
      <c r="A37" s="1813" t="s">
        <v>1288</v>
      </c>
      <c r="B37" s="267">
        <v>2120</v>
      </c>
      <c r="C37" s="412"/>
      <c r="D37" s="412"/>
      <c r="E37" s="412"/>
      <c r="F37" s="412"/>
      <c r="G37" s="412"/>
      <c r="H37" s="412"/>
      <c r="I37" s="436"/>
      <c r="J37" s="436"/>
      <c r="K37" s="414">
        <f t="shared" si="2"/>
        <v>0</v>
      </c>
      <c r="L37" s="412">
        <v>0</v>
      </c>
    </row>
    <row r="38" spans="1:14" x14ac:dyDescent="0.2">
      <c r="A38" s="1813" t="s">
        <v>222</v>
      </c>
      <c r="B38" s="267">
        <v>2130</v>
      </c>
      <c r="C38" s="412">
        <v>37613</v>
      </c>
      <c r="D38" s="412"/>
      <c r="E38" s="412">
        <v>1365</v>
      </c>
      <c r="F38" s="412"/>
      <c r="G38" s="412"/>
      <c r="H38" s="412"/>
      <c r="I38" s="436"/>
      <c r="J38" s="436"/>
      <c r="K38" s="414">
        <f t="shared" si="2"/>
        <v>38978</v>
      </c>
      <c r="L38" s="412">
        <v>56500</v>
      </c>
    </row>
    <row r="39" spans="1:14" x14ac:dyDescent="0.2">
      <c r="A39" s="1813" t="s">
        <v>223</v>
      </c>
      <c r="B39" s="267">
        <v>2140</v>
      </c>
      <c r="C39" s="412"/>
      <c r="D39" s="412"/>
      <c r="E39" s="412">
        <v>2900</v>
      </c>
      <c r="F39" s="412"/>
      <c r="G39" s="412"/>
      <c r="H39" s="412"/>
      <c r="I39" s="436"/>
      <c r="J39" s="436"/>
      <c r="K39" s="414">
        <f t="shared" si="2"/>
        <v>2900</v>
      </c>
      <c r="L39" s="412">
        <v>10500</v>
      </c>
    </row>
    <row r="40" spans="1:14" x14ac:dyDescent="0.2">
      <c r="A40" s="1813" t="s">
        <v>224</v>
      </c>
      <c r="B40" s="267">
        <v>2150</v>
      </c>
      <c r="C40" s="412"/>
      <c r="D40" s="412"/>
      <c r="E40" s="412">
        <v>18450</v>
      </c>
      <c r="F40" s="412"/>
      <c r="G40" s="412"/>
      <c r="H40" s="412"/>
      <c r="I40" s="436"/>
      <c r="J40" s="436"/>
      <c r="K40" s="414">
        <f t="shared" si="2"/>
        <v>18450</v>
      </c>
      <c r="L40" s="412">
        <v>25000</v>
      </c>
    </row>
    <row r="41" spans="1:14" x14ac:dyDescent="0.2">
      <c r="A41" s="1813" t="s">
        <v>1982</v>
      </c>
      <c r="B41" s="267">
        <v>2190</v>
      </c>
      <c r="C41" s="412"/>
      <c r="D41" s="412"/>
      <c r="E41" s="412"/>
      <c r="F41" s="412"/>
      <c r="G41" s="412"/>
      <c r="H41" s="412"/>
      <c r="I41" s="436"/>
      <c r="J41" s="436"/>
      <c r="K41" s="414">
        <f t="shared" si="2"/>
        <v>0</v>
      </c>
      <c r="L41" s="412">
        <v>0</v>
      </c>
    </row>
    <row r="42" spans="1:14" ht="12.75" customHeight="1" thickBot="1" x14ac:dyDescent="0.25">
      <c r="A42" s="887" t="s">
        <v>659</v>
      </c>
      <c r="B42" s="468" t="s">
        <v>832</v>
      </c>
      <c r="C42" s="415">
        <f>SUM(C36:C41)</f>
        <v>37613</v>
      </c>
      <c r="D42" s="415">
        <f t="shared" ref="D42:L42" si="3">SUM(D36:D41)</f>
        <v>0</v>
      </c>
      <c r="E42" s="415">
        <f t="shared" si="3"/>
        <v>22715</v>
      </c>
      <c r="F42" s="415">
        <f t="shared" si="3"/>
        <v>0</v>
      </c>
      <c r="G42" s="415">
        <f t="shared" si="3"/>
        <v>0</v>
      </c>
      <c r="H42" s="415">
        <f t="shared" si="3"/>
        <v>0</v>
      </c>
      <c r="I42" s="415">
        <f t="shared" si="3"/>
        <v>0</v>
      </c>
      <c r="J42" s="415">
        <f t="shared" si="3"/>
        <v>0</v>
      </c>
      <c r="K42" s="415">
        <f t="shared" si="3"/>
        <v>60328</v>
      </c>
      <c r="L42" s="415">
        <f t="shared" si="3"/>
        <v>92000</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v>25938</v>
      </c>
      <c r="D44" s="418">
        <v>1208</v>
      </c>
      <c r="E44" s="418">
        <v>44838</v>
      </c>
      <c r="F44" s="418"/>
      <c r="G44" s="418"/>
      <c r="H44" s="418"/>
      <c r="I44" s="436"/>
      <c r="J44" s="436"/>
      <c r="K44" s="420">
        <f>SUM(C44:J44)</f>
        <v>71984</v>
      </c>
      <c r="L44" s="418">
        <v>0</v>
      </c>
    </row>
    <row r="45" spans="1:14" x14ac:dyDescent="0.2">
      <c r="A45" s="1813" t="s">
        <v>976</v>
      </c>
      <c r="B45" s="267">
        <v>2220</v>
      </c>
      <c r="C45" s="412"/>
      <c r="D45" s="412"/>
      <c r="E45" s="412">
        <v>120225</v>
      </c>
      <c r="F45" s="412"/>
      <c r="G45" s="412">
        <v>19357</v>
      </c>
      <c r="H45" s="412"/>
      <c r="I45" s="436"/>
      <c r="J45" s="436"/>
      <c r="K45" s="420">
        <f>SUM(C45:J45)</f>
        <v>139582</v>
      </c>
      <c r="L45" s="412">
        <v>101000</v>
      </c>
    </row>
    <row r="46" spans="1:14" x14ac:dyDescent="0.2">
      <c r="A46" s="1813" t="s">
        <v>977</v>
      </c>
      <c r="B46" s="267">
        <v>2230</v>
      </c>
      <c r="C46" s="412"/>
      <c r="D46" s="412"/>
      <c r="E46" s="412"/>
      <c r="F46" s="412">
        <v>1187</v>
      </c>
      <c r="G46" s="412"/>
      <c r="H46" s="412"/>
      <c r="I46" s="436"/>
      <c r="J46" s="436"/>
      <c r="K46" s="420">
        <f>SUM(C46:J46)</f>
        <v>1187</v>
      </c>
      <c r="L46" s="412">
        <v>1500</v>
      </c>
    </row>
    <row r="47" spans="1:14" ht="12.75" customHeight="1" thickBot="1" x14ac:dyDescent="0.25">
      <c r="A47" s="887" t="s">
        <v>660</v>
      </c>
      <c r="B47" s="468" t="s">
        <v>33</v>
      </c>
      <c r="C47" s="415">
        <f>SUM(C44:C46)</f>
        <v>25938</v>
      </c>
      <c r="D47" s="415">
        <f t="shared" ref="D47:K47" si="4">SUM(D44:D46)</f>
        <v>1208</v>
      </c>
      <c r="E47" s="415">
        <f t="shared" si="4"/>
        <v>165063</v>
      </c>
      <c r="F47" s="415">
        <f t="shared" si="4"/>
        <v>1187</v>
      </c>
      <c r="G47" s="415">
        <f t="shared" si="4"/>
        <v>19357</v>
      </c>
      <c r="H47" s="415">
        <f t="shared" si="4"/>
        <v>0</v>
      </c>
      <c r="I47" s="415">
        <f t="shared" si="4"/>
        <v>0</v>
      </c>
      <c r="J47" s="415">
        <f t="shared" si="4"/>
        <v>0</v>
      </c>
      <c r="K47" s="415">
        <f t="shared" si="4"/>
        <v>212753</v>
      </c>
      <c r="L47" s="415">
        <f>SUM(L44:L46)</f>
        <v>102500</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v>6625</v>
      </c>
      <c r="D49" s="418"/>
      <c r="E49" s="418">
        <v>17304</v>
      </c>
      <c r="F49" s="418">
        <v>1393</v>
      </c>
      <c r="G49" s="418"/>
      <c r="H49" s="418">
        <v>6043</v>
      </c>
      <c r="I49" s="436"/>
      <c r="J49" s="436"/>
      <c r="K49" s="420">
        <f>SUM(C49:J49)</f>
        <v>31365</v>
      </c>
      <c r="L49" s="418">
        <v>37425</v>
      </c>
    </row>
    <row r="50" spans="1:14" x14ac:dyDescent="0.2">
      <c r="A50" s="1813" t="s">
        <v>979</v>
      </c>
      <c r="B50" s="267">
        <v>2320</v>
      </c>
      <c r="C50" s="412">
        <v>181911</v>
      </c>
      <c r="D50" s="412">
        <v>58518</v>
      </c>
      <c r="E50" s="412">
        <v>17598</v>
      </c>
      <c r="F50" s="412">
        <v>558</v>
      </c>
      <c r="G50" s="412"/>
      <c r="H50" s="412">
        <v>1043</v>
      </c>
      <c r="I50" s="436"/>
      <c r="J50" s="436"/>
      <c r="K50" s="420">
        <f>SUM(C50:J50)</f>
        <v>259628</v>
      </c>
      <c r="L50" s="412">
        <v>223715</v>
      </c>
    </row>
    <row r="51" spans="1:14" x14ac:dyDescent="0.2">
      <c r="A51" s="1813" t="s">
        <v>45</v>
      </c>
      <c r="B51" s="267">
        <v>2330</v>
      </c>
      <c r="C51" s="412">
        <v>60000</v>
      </c>
      <c r="D51" s="412"/>
      <c r="E51" s="412">
        <v>2906</v>
      </c>
      <c r="F51" s="412"/>
      <c r="G51" s="412"/>
      <c r="H51" s="412"/>
      <c r="I51" s="436"/>
      <c r="J51" s="436"/>
      <c r="K51" s="420">
        <f>SUM(C51:J51)</f>
        <v>62906</v>
      </c>
      <c r="L51" s="412">
        <v>38000</v>
      </c>
    </row>
    <row r="52" spans="1:14" ht="22.5" x14ac:dyDescent="0.2">
      <c r="A52" s="1814" t="s">
        <v>339</v>
      </c>
      <c r="B52" s="827" t="s">
        <v>431</v>
      </c>
      <c r="C52" s="691"/>
      <c r="D52" s="691">
        <v>51998</v>
      </c>
      <c r="E52" s="691"/>
      <c r="F52" s="691"/>
      <c r="G52" s="691"/>
      <c r="H52" s="691"/>
      <c r="I52" s="691"/>
      <c r="J52" s="691"/>
      <c r="K52" s="420">
        <f>SUM(C52:J52)</f>
        <v>51998</v>
      </c>
      <c r="L52" s="691">
        <v>88000</v>
      </c>
    </row>
    <row r="53" spans="1:14" ht="12.75" customHeight="1" thickBot="1" x14ac:dyDescent="0.25">
      <c r="A53" s="887" t="s">
        <v>833</v>
      </c>
      <c r="B53" s="468" t="s">
        <v>34</v>
      </c>
      <c r="C53" s="415">
        <f>SUM(C49:C52)</f>
        <v>248536</v>
      </c>
      <c r="D53" s="415">
        <f t="shared" ref="D53:L53" si="5">SUM(D49:D52)</f>
        <v>110516</v>
      </c>
      <c r="E53" s="415">
        <f t="shared" si="5"/>
        <v>37808</v>
      </c>
      <c r="F53" s="415">
        <f t="shared" si="5"/>
        <v>1951</v>
      </c>
      <c r="G53" s="415">
        <f t="shared" si="5"/>
        <v>0</v>
      </c>
      <c r="H53" s="415">
        <f t="shared" si="5"/>
        <v>7086</v>
      </c>
      <c r="I53" s="415">
        <f t="shared" si="5"/>
        <v>0</v>
      </c>
      <c r="J53" s="415">
        <f t="shared" si="5"/>
        <v>0</v>
      </c>
      <c r="K53" s="415">
        <f t="shared" si="5"/>
        <v>405897</v>
      </c>
      <c r="L53" s="415">
        <f t="shared" si="5"/>
        <v>387140</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v>72221</v>
      </c>
      <c r="D55" s="418">
        <v>10581</v>
      </c>
      <c r="E55" s="418">
        <v>7411</v>
      </c>
      <c r="F55" s="418">
        <v>161</v>
      </c>
      <c r="G55" s="418"/>
      <c r="H55" s="418"/>
      <c r="I55" s="436"/>
      <c r="J55" s="436"/>
      <c r="K55" s="420">
        <f>SUM(C55:J55)</f>
        <v>90374</v>
      </c>
      <c r="L55" s="418">
        <v>97000</v>
      </c>
    </row>
    <row r="56" spans="1:14" ht="12.75" customHeight="1" x14ac:dyDescent="0.2">
      <c r="A56" s="1819" t="s">
        <v>442</v>
      </c>
      <c r="B56" s="114">
        <v>2490</v>
      </c>
      <c r="C56" s="412">
        <v>40947</v>
      </c>
      <c r="D56" s="412">
        <v>8623</v>
      </c>
      <c r="E56" s="412">
        <v>5962</v>
      </c>
      <c r="F56" s="412"/>
      <c r="G56" s="412"/>
      <c r="H56" s="412"/>
      <c r="I56" s="436"/>
      <c r="J56" s="436"/>
      <c r="K56" s="420">
        <f>SUM(C56:J56)</f>
        <v>55532</v>
      </c>
      <c r="L56" s="412">
        <v>77905</v>
      </c>
    </row>
    <row r="57" spans="1:14" s="16" customFormat="1" ht="12.75" customHeight="1" thickBot="1" x14ac:dyDescent="0.25">
      <c r="A57" s="887" t="s">
        <v>302</v>
      </c>
      <c r="B57" s="540" t="s">
        <v>35</v>
      </c>
      <c r="C57" s="421">
        <f>SUM(C55:C56)</f>
        <v>113168</v>
      </c>
      <c r="D57" s="421">
        <f t="shared" ref="D57:K57" si="6">SUM(D55:D56)</f>
        <v>19204</v>
      </c>
      <c r="E57" s="421">
        <f t="shared" si="6"/>
        <v>13373</v>
      </c>
      <c r="F57" s="421">
        <f t="shared" si="6"/>
        <v>161</v>
      </c>
      <c r="G57" s="421">
        <f t="shared" si="6"/>
        <v>0</v>
      </c>
      <c r="H57" s="421">
        <f t="shared" si="6"/>
        <v>0</v>
      </c>
      <c r="I57" s="421">
        <f t="shared" si="6"/>
        <v>0</v>
      </c>
      <c r="J57" s="421">
        <f t="shared" si="6"/>
        <v>0</v>
      </c>
      <c r="K57" s="421">
        <f t="shared" si="6"/>
        <v>145906</v>
      </c>
      <c r="L57" s="415">
        <f>SUM(L55:L56)</f>
        <v>174905</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v>26983</v>
      </c>
      <c r="D59" s="418">
        <v>13194</v>
      </c>
      <c r="E59" s="418">
        <v>2768</v>
      </c>
      <c r="F59" s="418"/>
      <c r="G59" s="418"/>
      <c r="H59" s="418"/>
      <c r="I59" s="436"/>
      <c r="J59" s="436"/>
      <c r="K59" s="420">
        <f t="shared" ref="K59:K64" si="7">SUM(C59:J59)</f>
        <v>42945</v>
      </c>
      <c r="L59" s="418">
        <v>81776</v>
      </c>
      <c r="M59" s="15"/>
      <c r="N59" s="15"/>
    </row>
    <row r="60" spans="1:14" s="16" customFormat="1" x14ac:dyDescent="0.2">
      <c r="A60" s="1813" t="s">
        <v>543</v>
      </c>
      <c r="B60" s="267">
        <v>2520</v>
      </c>
      <c r="C60" s="412">
        <v>15000</v>
      </c>
      <c r="D60" s="412"/>
      <c r="E60" s="412">
        <v>58914</v>
      </c>
      <c r="F60" s="412">
        <v>654</v>
      </c>
      <c r="G60" s="412"/>
      <c r="H60" s="412">
        <v>2629</v>
      </c>
      <c r="I60" s="436"/>
      <c r="J60" s="436"/>
      <c r="K60" s="420">
        <f t="shared" si="7"/>
        <v>77197</v>
      </c>
      <c r="L60" s="412">
        <v>60500</v>
      </c>
      <c r="M60" s="15"/>
      <c r="N60" s="15"/>
    </row>
    <row r="61" spans="1:14" s="16" customFormat="1" x14ac:dyDescent="0.2">
      <c r="A61" s="1813" t="s">
        <v>221</v>
      </c>
      <c r="B61" s="267">
        <v>2540</v>
      </c>
      <c r="C61" s="412"/>
      <c r="D61" s="412"/>
      <c r="E61" s="412">
        <v>214</v>
      </c>
      <c r="F61" s="412"/>
      <c r="G61" s="412"/>
      <c r="H61" s="412"/>
      <c r="I61" s="436"/>
      <c r="J61" s="436"/>
      <c r="K61" s="420">
        <f t="shared" si="7"/>
        <v>214</v>
      </c>
      <c r="L61" s="412">
        <v>0</v>
      </c>
      <c r="M61" s="15"/>
      <c r="N61" s="15"/>
    </row>
    <row r="62" spans="1:14" s="16" customFormat="1" x14ac:dyDescent="0.2">
      <c r="A62" s="1813" t="s">
        <v>1129</v>
      </c>
      <c r="B62" s="267">
        <v>2550</v>
      </c>
      <c r="C62" s="412"/>
      <c r="D62" s="412"/>
      <c r="E62" s="412"/>
      <c r="F62" s="412"/>
      <c r="G62" s="412"/>
      <c r="H62" s="412"/>
      <c r="I62" s="436"/>
      <c r="J62" s="436"/>
      <c r="K62" s="420">
        <f t="shared" si="7"/>
        <v>0</v>
      </c>
      <c r="L62" s="412">
        <v>0</v>
      </c>
      <c r="M62" s="15"/>
      <c r="N62" s="15"/>
    </row>
    <row r="63" spans="1:14" s="15" customFormat="1" x14ac:dyDescent="0.2">
      <c r="A63" s="1813" t="s">
        <v>107</v>
      </c>
      <c r="B63" s="267">
        <v>2560</v>
      </c>
      <c r="C63" s="412">
        <v>52345</v>
      </c>
      <c r="D63" s="412">
        <v>659</v>
      </c>
      <c r="E63" s="412">
        <v>4005</v>
      </c>
      <c r="F63" s="412">
        <v>136236</v>
      </c>
      <c r="G63" s="412">
        <v>10516</v>
      </c>
      <c r="H63" s="412"/>
      <c r="I63" s="436"/>
      <c r="J63" s="436"/>
      <c r="K63" s="420">
        <f t="shared" si="7"/>
        <v>203761</v>
      </c>
      <c r="L63" s="412">
        <v>207760</v>
      </c>
    </row>
    <row r="64" spans="1:14" s="15" customFormat="1" x14ac:dyDescent="0.2">
      <c r="A64" s="1820" t="s">
        <v>108</v>
      </c>
      <c r="B64" s="268">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94328</v>
      </c>
      <c r="D65" s="415">
        <f t="shared" ref="D65:L65" si="8">SUM(D59:D64)</f>
        <v>13853</v>
      </c>
      <c r="E65" s="415">
        <f t="shared" si="8"/>
        <v>65901</v>
      </c>
      <c r="F65" s="415">
        <f t="shared" si="8"/>
        <v>136890</v>
      </c>
      <c r="G65" s="415">
        <f t="shared" si="8"/>
        <v>10516</v>
      </c>
      <c r="H65" s="415">
        <f t="shared" si="8"/>
        <v>2629</v>
      </c>
      <c r="I65" s="415">
        <f t="shared" si="8"/>
        <v>0</v>
      </c>
      <c r="J65" s="415">
        <f t="shared" si="8"/>
        <v>0</v>
      </c>
      <c r="K65" s="415">
        <f t="shared" si="8"/>
        <v>324117</v>
      </c>
      <c r="L65" s="415">
        <f t="shared" si="8"/>
        <v>350036</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v>0</v>
      </c>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v>0</v>
      </c>
      <c r="M68" s="15"/>
      <c r="N68" s="15"/>
    </row>
    <row r="69" spans="1:14" s="16" customFormat="1" x14ac:dyDescent="0.2">
      <c r="A69" s="1813" t="s">
        <v>1251</v>
      </c>
      <c r="B69" s="267">
        <v>2630</v>
      </c>
      <c r="C69" s="412"/>
      <c r="D69" s="412"/>
      <c r="E69" s="412"/>
      <c r="F69" s="412"/>
      <c r="G69" s="412"/>
      <c r="H69" s="412"/>
      <c r="I69" s="436"/>
      <c r="J69" s="436"/>
      <c r="K69" s="420">
        <f>SUM(C69:J69)</f>
        <v>0</v>
      </c>
      <c r="L69" s="412">
        <v>0</v>
      </c>
      <c r="M69" s="15"/>
      <c r="N69" s="15"/>
    </row>
    <row r="70" spans="1:14" s="16" customFormat="1" x14ac:dyDescent="0.2">
      <c r="A70" s="1813" t="s">
        <v>472</v>
      </c>
      <c r="B70" s="267">
        <v>2640</v>
      </c>
      <c r="C70" s="412"/>
      <c r="D70" s="412"/>
      <c r="E70" s="412"/>
      <c r="F70" s="412"/>
      <c r="G70" s="412"/>
      <c r="H70" s="412"/>
      <c r="I70" s="436"/>
      <c r="J70" s="436"/>
      <c r="K70" s="420">
        <f>SUM(C70:J70)</f>
        <v>0</v>
      </c>
      <c r="L70" s="412">
        <v>0</v>
      </c>
      <c r="M70" s="15"/>
      <c r="N70" s="15"/>
    </row>
    <row r="71" spans="1:14" s="16" customFormat="1" x14ac:dyDescent="0.2">
      <c r="A71" s="1813" t="s">
        <v>473</v>
      </c>
      <c r="B71" s="267">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1156</v>
      </c>
      <c r="B73" s="1805" t="s">
        <v>673</v>
      </c>
      <c r="C73" s="423">
        <v>3972</v>
      </c>
      <c r="D73" s="423"/>
      <c r="E73" s="423"/>
      <c r="F73" s="423">
        <v>3575</v>
      </c>
      <c r="G73" s="423"/>
      <c r="H73" s="423"/>
      <c r="I73" s="429"/>
      <c r="J73" s="429"/>
      <c r="K73" s="415">
        <f>SUM(C73:J73)</f>
        <v>7547</v>
      </c>
      <c r="L73" s="424">
        <v>20885</v>
      </c>
      <c r="M73" s="15"/>
      <c r="N73" s="15"/>
    </row>
    <row r="74" spans="1:14" ht="12.75" customHeight="1" thickTop="1" thickBot="1" x14ac:dyDescent="0.25">
      <c r="A74" s="887" t="s">
        <v>972</v>
      </c>
      <c r="B74" s="1804">
        <v>2000</v>
      </c>
      <c r="C74" s="425">
        <f>SUM(C42,C47,C53,C57,C65,C72,C73)</f>
        <v>523555</v>
      </c>
      <c r="D74" s="425">
        <f t="shared" ref="D74:K74" si="10">SUM(D42,D47,D53,D57,D65,D72,D73)</f>
        <v>144781</v>
      </c>
      <c r="E74" s="425">
        <f t="shared" si="10"/>
        <v>304860</v>
      </c>
      <c r="F74" s="425">
        <f t="shared" si="10"/>
        <v>143764</v>
      </c>
      <c r="G74" s="425">
        <f t="shared" si="10"/>
        <v>29873</v>
      </c>
      <c r="H74" s="425">
        <f t="shared" si="10"/>
        <v>9715</v>
      </c>
      <c r="I74" s="425">
        <f t="shared" si="10"/>
        <v>0</v>
      </c>
      <c r="J74" s="425">
        <f t="shared" si="10"/>
        <v>0</v>
      </c>
      <c r="K74" s="425">
        <f t="shared" si="10"/>
        <v>1156548</v>
      </c>
      <c r="L74" s="425">
        <f>SUM(L42,L47,L53,L57,L65,L72,L73)</f>
        <v>1127466</v>
      </c>
    </row>
    <row r="75" spans="1:14" s="24" customFormat="1" ht="18" customHeight="1" thickTop="1" thickBot="1" x14ac:dyDescent="0.25">
      <c r="A75" s="1812" t="s">
        <v>50</v>
      </c>
      <c r="B75" s="1806" t="s">
        <v>674</v>
      </c>
      <c r="C75" s="423">
        <v>138084</v>
      </c>
      <c r="D75" s="423">
        <v>15085</v>
      </c>
      <c r="E75" s="423">
        <v>11021</v>
      </c>
      <c r="F75" s="423">
        <v>1695</v>
      </c>
      <c r="G75" s="423"/>
      <c r="H75" s="423">
        <v>650</v>
      </c>
      <c r="I75" s="429"/>
      <c r="J75" s="429"/>
      <c r="K75" s="415">
        <f>SUM(C75:J75)</f>
        <v>166535</v>
      </c>
      <c r="L75" s="424">
        <v>138435</v>
      </c>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c r="F78" s="413"/>
      <c r="G78" s="413"/>
      <c r="H78" s="427"/>
      <c r="I78" s="507"/>
      <c r="J78" s="507"/>
      <c r="K78" s="414">
        <f t="shared" ref="K78:K83" si="11">SUM(C78:J78)</f>
        <v>0</v>
      </c>
      <c r="L78" s="418">
        <v>0</v>
      </c>
    </row>
    <row r="79" spans="1:14" x14ac:dyDescent="0.2">
      <c r="A79" s="1813" t="s">
        <v>349</v>
      </c>
      <c r="B79" s="267">
        <v>4120</v>
      </c>
      <c r="C79" s="413"/>
      <c r="D79" s="413"/>
      <c r="E79" s="412">
        <v>108844</v>
      </c>
      <c r="F79" s="413"/>
      <c r="G79" s="413"/>
      <c r="H79" s="412"/>
      <c r="I79" s="507"/>
      <c r="J79" s="507"/>
      <c r="K79" s="414">
        <f t="shared" si="11"/>
        <v>108844</v>
      </c>
      <c r="L79" s="412">
        <v>72000</v>
      </c>
    </row>
    <row r="80" spans="1:14" x14ac:dyDescent="0.2">
      <c r="A80" s="1813" t="s">
        <v>350</v>
      </c>
      <c r="B80" s="267">
        <v>4130</v>
      </c>
      <c r="C80" s="413"/>
      <c r="D80" s="413"/>
      <c r="E80" s="412"/>
      <c r="F80" s="413"/>
      <c r="G80" s="413"/>
      <c r="H80" s="412"/>
      <c r="I80" s="507"/>
      <c r="J80" s="507"/>
      <c r="K80" s="414">
        <f t="shared" si="11"/>
        <v>0</v>
      </c>
      <c r="L80" s="412">
        <v>0</v>
      </c>
    </row>
    <row r="81" spans="1:12" x14ac:dyDescent="0.2">
      <c r="A81" s="1813" t="s">
        <v>812</v>
      </c>
      <c r="B81" s="267">
        <v>4140</v>
      </c>
      <c r="C81" s="413"/>
      <c r="D81" s="413"/>
      <c r="E81" s="412"/>
      <c r="F81" s="413"/>
      <c r="G81" s="413"/>
      <c r="H81" s="412"/>
      <c r="I81" s="507"/>
      <c r="J81" s="507"/>
      <c r="K81" s="414">
        <f t="shared" si="11"/>
        <v>0</v>
      </c>
      <c r="L81" s="412">
        <v>0</v>
      </c>
    </row>
    <row r="82" spans="1:12" x14ac:dyDescent="0.2">
      <c r="A82" s="1813" t="s">
        <v>90</v>
      </c>
      <c r="B82" s="267">
        <v>4170</v>
      </c>
      <c r="C82" s="413"/>
      <c r="D82" s="413"/>
      <c r="E82" s="412"/>
      <c r="F82" s="413"/>
      <c r="G82" s="413"/>
      <c r="H82" s="412"/>
      <c r="I82" s="507"/>
      <c r="J82" s="507"/>
      <c r="K82" s="414">
        <f t="shared" si="11"/>
        <v>0</v>
      </c>
      <c r="L82" s="412">
        <v>0</v>
      </c>
    </row>
    <row r="83" spans="1:12" x14ac:dyDescent="0.2">
      <c r="A83" s="1819" t="s">
        <v>813</v>
      </c>
      <c r="B83" s="114">
        <v>4190</v>
      </c>
      <c r="C83" s="413"/>
      <c r="D83" s="413"/>
      <c r="E83" s="412"/>
      <c r="F83" s="413"/>
      <c r="G83" s="413"/>
      <c r="H83" s="412"/>
      <c r="I83" s="507"/>
      <c r="J83" s="507"/>
      <c r="K83" s="414">
        <f t="shared" si="11"/>
        <v>0</v>
      </c>
      <c r="L83" s="412">
        <v>0</v>
      </c>
    </row>
    <row r="84" spans="1:12" ht="13.5" thickBot="1" x14ac:dyDescent="0.25">
      <c r="A84" s="887" t="s">
        <v>1915</v>
      </c>
      <c r="B84" s="533">
        <v>4100</v>
      </c>
      <c r="C84" s="413"/>
      <c r="D84" s="413"/>
      <c r="E84" s="415">
        <f>SUM(E78:E83)</f>
        <v>108844</v>
      </c>
      <c r="F84" s="413"/>
      <c r="G84" s="413"/>
      <c r="H84" s="415">
        <f>SUM(H78:H83)</f>
        <v>0</v>
      </c>
      <c r="I84" s="507"/>
      <c r="J84" s="507"/>
      <c r="K84" s="415">
        <f>SUM(K78:K83)</f>
        <v>108844</v>
      </c>
      <c r="L84" s="415">
        <f>SUM(L78:L83)</f>
        <v>72000</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08" t="s">
        <v>814</v>
      </c>
      <c r="B86" s="871">
        <v>4220</v>
      </c>
      <c r="C86" s="413"/>
      <c r="D86" s="413"/>
      <c r="E86" s="437"/>
      <c r="F86" s="413"/>
      <c r="G86" s="413"/>
      <c r="H86" s="436"/>
      <c r="I86" s="507"/>
      <c r="J86" s="507"/>
      <c r="K86" s="520">
        <f t="shared" ref="K86:K98" si="12">H86</f>
        <v>0</v>
      </c>
      <c r="L86" s="442">
        <v>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1918</v>
      </c>
      <c r="B92" s="1811">
        <v>4200</v>
      </c>
      <c r="C92" s="413"/>
      <c r="D92" s="413"/>
      <c r="E92" s="437"/>
      <c r="F92" s="413"/>
      <c r="G92" s="413"/>
      <c r="H92" s="1062">
        <f>SUM(H85:H91)</f>
        <v>0</v>
      </c>
      <c r="I92" s="507"/>
      <c r="J92" s="507"/>
      <c r="K92" s="520">
        <f t="shared" si="12"/>
        <v>0</v>
      </c>
      <c r="L92" s="1062">
        <f>SUM(L85:L91)</f>
        <v>0</v>
      </c>
    </row>
    <row r="93" spans="1:12" ht="14.25" thickTop="1" thickBot="1" x14ac:dyDescent="0.25">
      <c r="A93" s="1808" t="s">
        <v>801</v>
      </c>
      <c r="B93" s="1809">
        <v>4310</v>
      </c>
      <c r="C93" s="413"/>
      <c r="D93" s="413"/>
      <c r="E93" s="437"/>
      <c r="F93" s="413"/>
      <c r="G93" s="413"/>
      <c r="H93" s="1810"/>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1919</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1916</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1920</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1917</v>
      </c>
      <c r="B102" s="533">
        <v>4000</v>
      </c>
      <c r="C102" s="413"/>
      <c r="D102" s="413"/>
      <c r="E102" s="425">
        <f>SUM(E84,E92,E100,E101)</f>
        <v>108844</v>
      </c>
      <c r="F102" s="413"/>
      <c r="G102" s="413"/>
      <c r="H102" s="425">
        <f>SUM(H84,H92,H100,H101)</f>
        <v>0</v>
      </c>
      <c r="I102" s="507"/>
      <c r="J102" s="507"/>
      <c r="K102" s="425">
        <f>SUM(K84,K92,K100,K101)</f>
        <v>108844</v>
      </c>
      <c r="L102" s="425">
        <f>SUM(L84,L92,L100,L101)</f>
        <v>72000</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v>0</v>
      </c>
      <c r="M105" s="903"/>
      <c r="N105" s="903"/>
    </row>
    <row r="106" spans="1:14" s="297" customFormat="1" x14ac:dyDescent="0.2">
      <c r="A106" s="1813"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v>0</v>
      </c>
      <c r="M107" s="903"/>
      <c r="N107" s="903"/>
    </row>
    <row r="108" spans="1:14" s="297" customFormat="1" x14ac:dyDescent="0.2">
      <c r="A108" s="1813" t="s">
        <v>93</v>
      </c>
      <c r="B108" s="267" t="s">
        <v>692</v>
      </c>
      <c r="C108" s="413"/>
      <c r="D108" s="413"/>
      <c r="E108" s="413"/>
      <c r="F108" s="413"/>
      <c r="G108" s="413"/>
      <c r="H108" s="412"/>
      <c r="I108" s="433"/>
      <c r="J108" s="433"/>
      <c r="K108" s="414">
        <f>H108</f>
        <v>0</v>
      </c>
      <c r="L108" s="412">
        <v>0</v>
      </c>
      <c r="M108" s="903"/>
      <c r="N108" s="903"/>
    </row>
    <row r="109" spans="1:14" s="297" customFormat="1" x14ac:dyDescent="0.2">
      <c r="A109" s="1813"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1781443</v>
      </c>
      <c r="D114" s="415">
        <f t="shared" ref="D114:K114" si="13">SUM(D33,D74,D75,D102,D112,D113)</f>
        <v>443423</v>
      </c>
      <c r="E114" s="415">
        <f t="shared" si="13"/>
        <v>591058</v>
      </c>
      <c r="F114" s="415">
        <f t="shared" si="13"/>
        <v>174101</v>
      </c>
      <c r="G114" s="415">
        <f t="shared" si="13"/>
        <v>32520</v>
      </c>
      <c r="H114" s="415">
        <f>SUM(H33,H74,H75,H102,H112,H113)</f>
        <v>20013</v>
      </c>
      <c r="I114" s="415">
        <f t="shared" si="13"/>
        <v>0</v>
      </c>
      <c r="J114" s="415">
        <f t="shared" si="13"/>
        <v>0</v>
      </c>
      <c r="K114" s="415">
        <f t="shared" si="13"/>
        <v>3042558</v>
      </c>
      <c r="L114" s="415">
        <f>SUM(L33,L74,L75,L102,L112,L113)</f>
        <v>2977997</v>
      </c>
    </row>
    <row r="115" spans="1:14" ht="23.25" thickTop="1" x14ac:dyDescent="0.2">
      <c r="A115" s="1825" t="s">
        <v>1177</v>
      </c>
      <c r="B115" s="892"/>
      <c r="C115" s="416"/>
      <c r="D115" s="416"/>
      <c r="E115" s="416"/>
      <c r="F115" s="416"/>
      <c r="G115" s="416"/>
      <c r="H115" s="416"/>
      <c r="I115" s="416"/>
      <c r="J115" s="416"/>
      <c r="K115" s="440">
        <f>'Revenues 9-14'!C275-'Expenditures 15-22'!K114</f>
        <v>6984</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79" t="s">
        <v>337</v>
      </c>
      <c r="B117" s="2280"/>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v>0</v>
      </c>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v>0</v>
      </c>
    </row>
    <row r="123" spans="1:14" ht="14.25" thickTop="1" thickBot="1" x14ac:dyDescent="0.25">
      <c r="A123" s="1813" t="s">
        <v>5</v>
      </c>
      <c r="B123" s="267">
        <v>2530</v>
      </c>
      <c r="C123" s="412"/>
      <c r="D123" s="412"/>
      <c r="E123" s="412"/>
      <c r="F123" s="412"/>
      <c r="G123" s="412"/>
      <c r="H123" s="412"/>
      <c r="I123" s="436"/>
      <c r="J123" s="436"/>
      <c r="K123" s="415">
        <f>SUM(C123:J123)</f>
        <v>0</v>
      </c>
      <c r="L123" s="412">
        <v>0</v>
      </c>
    </row>
    <row r="124" spans="1:14" ht="14.25" thickTop="1" thickBot="1" x14ac:dyDescent="0.25">
      <c r="A124" s="1813" t="s">
        <v>221</v>
      </c>
      <c r="B124" s="267">
        <v>2540</v>
      </c>
      <c r="C124" s="412">
        <v>123088</v>
      </c>
      <c r="D124" s="412">
        <v>18606</v>
      </c>
      <c r="E124" s="412">
        <v>91588</v>
      </c>
      <c r="F124" s="412">
        <v>110765</v>
      </c>
      <c r="G124" s="412">
        <v>58220</v>
      </c>
      <c r="H124" s="412"/>
      <c r="I124" s="436"/>
      <c r="J124" s="436"/>
      <c r="K124" s="415">
        <f>SUM(C124:J124)</f>
        <v>402267</v>
      </c>
      <c r="L124" s="412">
        <v>310000</v>
      </c>
    </row>
    <row r="125" spans="1:14" ht="14.25" thickTop="1" thickBot="1" x14ac:dyDescent="0.25">
      <c r="A125" s="1813" t="s">
        <v>1129</v>
      </c>
      <c r="B125" s="267">
        <v>2550</v>
      </c>
      <c r="C125" s="412"/>
      <c r="D125" s="412"/>
      <c r="E125" s="412"/>
      <c r="F125" s="412"/>
      <c r="G125" s="412"/>
      <c r="H125" s="412"/>
      <c r="I125" s="436"/>
      <c r="J125" s="436"/>
      <c r="K125" s="415">
        <f>SUM(C125:J125)</f>
        <v>0</v>
      </c>
      <c r="L125" s="412">
        <v>0</v>
      </c>
    </row>
    <row r="126" spans="1:14" ht="14.25" thickTop="1" thickBot="1" x14ac:dyDescent="0.25">
      <c r="A126" s="1813"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123088</v>
      </c>
      <c r="D127" s="415">
        <f t="shared" ref="D127:L127" si="14">SUM(D122:D126)</f>
        <v>18606</v>
      </c>
      <c r="E127" s="415">
        <f t="shared" si="14"/>
        <v>91588</v>
      </c>
      <c r="F127" s="415">
        <f t="shared" si="14"/>
        <v>110765</v>
      </c>
      <c r="G127" s="415">
        <f t="shared" si="14"/>
        <v>58220</v>
      </c>
      <c r="H127" s="415">
        <f t="shared" si="14"/>
        <v>0</v>
      </c>
      <c r="I127" s="415">
        <f t="shared" si="14"/>
        <v>0</v>
      </c>
      <c r="J127" s="415">
        <f t="shared" si="14"/>
        <v>0</v>
      </c>
      <c r="K127" s="415">
        <f t="shared" si="14"/>
        <v>402267</v>
      </c>
      <c r="L127" s="415">
        <f t="shared" si="14"/>
        <v>310000</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v>0</v>
      </c>
    </row>
    <row r="129" spans="1:14" ht="12.75" customHeight="1" thickBot="1" x14ac:dyDescent="0.25">
      <c r="A129" s="1864" t="s">
        <v>972</v>
      </c>
      <c r="B129" s="1807" t="s">
        <v>668</v>
      </c>
      <c r="C129" s="425">
        <f>SUM(C120,C127,C128)</f>
        <v>123088</v>
      </c>
      <c r="D129" s="425">
        <f t="shared" ref="D129:L129" si="15">SUM(D120,D127,D128)</f>
        <v>18606</v>
      </c>
      <c r="E129" s="425">
        <f t="shared" si="15"/>
        <v>91588</v>
      </c>
      <c r="F129" s="425">
        <f t="shared" si="15"/>
        <v>110765</v>
      </c>
      <c r="G129" s="425">
        <f t="shared" si="15"/>
        <v>58220</v>
      </c>
      <c r="H129" s="425">
        <f t="shared" si="15"/>
        <v>0</v>
      </c>
      <c r="I129" s="425">
        <f t="shared" si="15"/>
        <v>0</v>
      </c>
      <c r="J129" s="425">
        <f t="shared" si="15"/>
        <v>0</v>
      </c>
      <c r="K129" s="425">
        <f t="shared" si="15"/>
        <v>402267</v>
      </c>
      <c r="L129" s="425">
        <f t="shared" si="15"/>
        <v>310000</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v>0</v>
      </c>
    </row>
    <row r="134" spans="1:14" x14ac:dyDescent="0.2">
      <c r="A134" s="1813" t="s">
        <v>812</v>
      </c>
      <c r="B134" s="267">
        <v>4140</v>
      </c>
      <c r="C134" s="413"/>
      <c r="D134" s="413"/>
      <c r="E134" s="436"/>
      <c r="F134" s="413"/>
      <c r="G134" s="413"/>
      <c r="H134" s="412"/>
      <c r="I134" s="507"/>
      <c r="J134" s="413"/>
      <c r="K134" s="420">
        <f>SUM(E134,H134)</f>
        <v>0</v>
      </c>
      <c r="L134" s="412">
        <v>0</v>
      </c>
    </row>
    <row r="135" spans="1:14" ht="22.5" x14ac:dyDescent="0.2">
      <c r="A135" s="1819"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1917</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v>0</v>
      </c>
    </row>
    <row r="142" spans="1:14" x14ac:dyDescent="0.2">
      <c r="A142" s="1813" t="s">
        <v>92</v>
      </c>
      <c r="B142" s="267">
        <v>5120</v>
      </c>
      <c r="C142" s="413"/>
      <c r="D142" s="413"/>
      <c r="E142" s="413"/>
      <c r="F142" s="413"/>
      <c r="G142" s="413"/>
      <c r="H142" s="412"/>
      <c r="I142" s="433"/>
      <c r="J142" s="413"/>
      <c r="K142" s="420">
        <f>SUM(H142)</f>
        <v>0</v>
      </c>
      <c r="L142" s="412">
        <v>0</v>
      </c>
    </row>
    <row r="143" spans="1:14" ht="12.75" customHeight="1" x14ac:dyDescent="0.2">
      <c r="A143" s="1813" t="s">
        <v>1391</v>
      </c>
      <c r="B143" s="114" t="s">
        <v>721</v>
      </c>
      <c r="C143" s="413"/>
      <c r="D143" s="413"/>
      <c r="E143" s="413"/>
      <c r="F143" s="413"/>
      <c r="G143" s="413"/>
      <c r="H143" s="412"/>
      <c r="I143" s="433"/>
      <c r="J143" s="413"/>
      <c r="K143" s="420">
        <f>SUM(H143)</f>
        <v>0</v>
      </c>
      <c r="L143" s="412">
        <v>0</v>
      </c>
    </row>
    <row r="144" spans="1:14" x14ac:dyDescent="0.2">
      <c r="A144" s="1813" t="s">
        <v>93</v>
      </c>
      <c r="B144" s="267" t="s">
        <v>692</v>
      </c>
      <c r="C144" s="413"/>
      <c r="D144" s="413"/>
      <c r="E144" s="413"/>
      <c r="F144" s="413"/>
      <c r="G144" s="413"/>
      <c r="H144" s="412"/>
      <c r="I144" s="433"/>
      <c r="J144" s="413"/>
      <c r="K144" s="420">
        <f>SUM(H144)</f>
        <v>0</v>
      </c>
      <c r="L144" s="412">
        <v>0</v>
      </c>
    </row>
    <row r="145" spans="1:14" ht="12.75" customHeight="1" x14ac:dyDescent="0.2">
      <c r="A145" s="1813" t="s">
        <v>723</v>
      </c>
      <c r="B145" s="267"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v>2500</v>
      </c>
    </row>
    <row r="150" spans="1:14" ht="12.75" customHeight="1" thickTop="1" thickBot="1" x14ac:dyDescent="0.25">
      <c r="A150" s="2290" t="s">
        <v>724</v>
      </c>
      <c r="B150" s="2291"/>
      <c r="C150" s="415">
        <f>SUM(C129,C130,C138,C148,C149)</f>
        <v>123088</v>
      </c>
      <c r="D150" s="415">
        <f t="shared" ref="D150:K150" si="16">SUM(D129,D130,D138,D148,D149)</f>
        <v>18606</v>
      </c>
      <c r="E150" s="415">
        <f t="shared" si="16"/>
        <v>91588</v>
      </c>
      <c r="F150" s="415">
        <f t="shared" si="16"/>
        <v>110765</v>
      </c>
      <c r="G150" s="415">
        <f t="shared" si="16"/>
        <v>58220</v>
      </c>
      <c r="H150" s="415">
        <f t="shared" si="16"/>
        <v>0</v>
      </c>
      <c r="I150" s="415">
        <f t="shared" si="16"/>
        <v>0</v>
      </c>
      <c r="J150" s="415">
        <f t="shared" si="16"/>
        <v>0</v>
      </c>
      <c r="K150" s="415">
        <f t="shared" si="16"/>
        <v>402267</v>
      </c>
      <c r="L150" s="415">
        <f>SUM(L129,L130,L138,L148,L149)</f>
        <v>312500</v>
      </c>
    </row>
    <row r="151" spans="1:14" ht="12.75" customHeight="1" thickTop="1" x14ac:dyDescent="0.2">
      <c r="A151" s="2286" t="s">
        <v>1403</v>
      </c>
      <c r="B151" s="2287"/>
      <c r="C151" s="416"/>
      <c r="D151" s="416"/>
      <c r="E151" s="416"/>
      <c r="F151" s="416"/>
      <c r="G151" s="416"/>
      <c r="H151" s="416"/>
      <c r="I151" s="416"/>
      <c r="J151" s="413"/>
      <c r="K151" s="440">
        <f>'Revenues 9-14'!D275-'Expenditures 15-22'!K150</f>
        <v>-43547</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79" t="s">
        <v>725</v>
      </c>
      <c r="B153" s="2138"/>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v>0</v>
      </c>
    </row>
    <row r="158" spans="1:14" x14ac:dyDescent="0.2">
      <c r="A158" s="1813" t="s">
        <v>92</v>
      </c>
      <c r="B158" s="267">
        <v>5120</v>
      </c>
      <c r="C158" s="413"/>
      <c r="D158" s="413"/>
      <c r="E158" s="413"/>
      <c r="F158" s="413"/>
      <c r="G158" s="413"/>
      <c r="H158" s="412"/>
      <c r="I158" s="413"/>
      <c r="J158" s="413"/>
      <c r="K158" s="414">
        <f>SUM(C158:J158)</f>
        <v>0</v>
      </c>
      <c r="L158" s="412">
        <v>0</v>
      </c>
    </row>
    <row r="159" spans="1:14" ht="12.75" customHeight="1" x14ac:dyDescent="0.2">
      <c r="A159" s="1813" t="s">
        <v>1391</v>
      </c>
      <c r="B159" s="267" t="s">
        <v>721</v>
      </c>
      <c r="C159" s="413"/>
      <c r="D159" s="413"/>
      <c r="E159" s="413"/>
      <c r="F159" s="413"/>
      <c r="G159" s="413"/>
      <c r="H159" s="412"/>
      <c r="I159" s="413"/>
      <c r="J159" s="413"/>
      <c r="K159" s="414">
        <f>SUM(C159:J159)</f>
        <v>0</v>
      </c>
      <c r="L159" s="412">
        <v>0</v>
      </c>
    </row>
    <row r="160" spans="1:14" x14ac:dyDescent="0.2">
      <c r="A160" s="1813" t="s">
        <v>93</v>
      </c>
      <c r="B160" s="114" t="s">
        <v>692</v>
      </c>
      <c r="C160" s="413"/>
      <c r="D160" s="413"/>
      <c r="E160" s="413"/>
      <c r="F160" s="413"/>
      <c r="G160" s="413"/>
      <c r="H160" s="412"/>
      <c r="I160" s="413"/>
      <c r="J160" s="413"/>
      <c r="K160" s="414">
        <f>SUM(C160:J160)</f>
        <v>0</v>
      </c>
      <c r="L160" s="412">
        <v>0</v>
      </c>
    </row>
    <row r="161" spans="1:14" ht="12.75" customHeight="1" x14ac:dyDescent="0.2">
      <c r="A161" s="1813" t="s">
        <v>723</v>
      </c>
      <c r="B161" s="267"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c r="I163" s="413"/>
      <c r="J163" s="413"/>
      <c r="K163" s="414">
        <f>SUM(C163:H163)</f>
        <v>0</v>
      </c>
      <c r="L163" s="1863">
        <v>0</v>
      </c>
    </row>
    <row r="164" spans="1:14" ht="33.75" customHeight="1" x14ac:dyDescent="0.2">
      <c r="A164" s="1833" t="s">
        <v>293</v>
      </c>
      <c r="B164" s="536" t="s">
        <v>32</v>
      </c>
      <c r="C164" s="413"/>
      <c r="D164" s="413"/>
      <c r="E164" s="413"/>
      <c r="F164" s="413"/>
      <c r="G164" s="413"/>
      <c r="H164" s="1866"/>
      <c r="I164" s="413"/>
      <c r="J164" s="413"/>
      <c r="K164" s="414">
        <f>SUM(C164:J164)</f>
        <v>0</v>
      </c>
      <c r="L164" s="1866">
        <v>0</v>
      </c>
    </row>
    <row r="165" spans="1:14" ht="13.5" customHeight="1" thickBot="1" x14ac:dyDescent="0.25">
      <c r="A165" s="1817" t="s">
        <v>885</v>
      </c>
      <c r="B165" s="537" t="s">
        <v>88</v>
      </c>
      <c r="C165" s="413"/>
      <c r="D165" s="413"/>
      <c r="E165" s="426"/>
      <c r="F165" s="413"/>
      <c r="G165" s="413"/>
      <c r="H165" s="1866"/>
      <c r="I165" s="507"/>
      <c r="J165" s="413"/>
      <c r="K165" s="414">
        <f>SUM(C165:J165)</f>
        <v>0</v>
      </c>
      <c r="L165" s="1866">
        <v>0</v>
      </c>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58" t="s">
        <v>89</v>
      </c>
      <c r="B167" s="1806" t="s">
        <v>1029</v>
      </c>
      <c r="C167" s="413"/>
      <c r="D167" s="413"/>
      <c r="E167" s="417"/>
      <c r="F167" s="413"/>
      <c r="G167" s="413"/>
      <c r="H167" s="419"/>
      <c r="I167" s="437"/>
      <c r="J167" s="413"/>
      <c r="K167" s="417"/>
      <c r="L167" s="424">
        <v>0</v>
      </c>
    </row>
    <row r="168" spans="1:14" ht="12.75" customHeight="1" thickTop="1" thickBot="1" x14ac:dyDescent="0.25">
      <c r="A168" s="1856" t="s">
        <v>94</v>
      </c>
      <c r="B168" s="1857"/>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5"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v>0</v>
      </c>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v>116265</v>
      </c>
      <c r="D176" s="412">
        <v>7136</v>
      </c>
      <c r="E176" s="412">
        <v>80090</v>
      </c>
      <c r="F176" s="412">
        <v>40630</v>
      </c>
      <c r="G176" s="412"/>
      <c r="H176" s="412"/>
      <c r="I176" s="436"/>
      <c r="J176" s="436"/>
      <c r="K176" s="414">
        <f>SUM(C176:J176)</f>
        <v>244121</v>
      </c>
      <c r="L176" s="412">
        <v>270500</v>
      </c>
    </row>
    <row r="177" spans="1:14" ht="12.75" customHeight="1" thickBot="1" x14ac:dyDescent="0.25">
      <c r="A177" s="1820" t="s">
        <v>1156</v>
      </c>
      <c r="B177" s="1861">
        <v>2900</v>
      </c>
      <c r="C177" s="423"/>
      <c r="D177" s="423"/>
      <c r="E177" s="423"/>
      <c r="F177" s="423"/>
      <c r="G177" s="423"/>
      <c r="H177" s="423"/>
      <c r="I177" s="808"/>
      <c r="J177" s="808"/>
      <c r="K177" s="425">
        <f>SUM(C177:J177)</f>
        <v>0</v>
      </c>
      <c r="L177" s="423">
        <v>0</v>
      </c>
    </row>
    <row r="178" spans="1:14" ht="12.75" customHeight="1" thickTop="1" thickBot="1" x14ac:dyDescent="0.25">
      <c r="A178" s="1837" t="s">
        <v>972</v>
      </c>
      <c r="B178" s="468" t="s">
        <v>668</v>
      </c>
      <c r="C178" s="425">
        <f>SUM(C174,C176,C177)</f>
        <v>116265</v>
      </c>
      <c r="D178" s="425">
        <f t="shared" ref="D178:J178" si="17">SUM(D174,D176,D177)</f>
        <v>7136</v>
      </c>
      <c r="E178" s="425">
        <f t="shared" si="17"/>
        <v>80090</v>
      </c>
      <c r="F178" s="425">
        <f t="shared" si="17"/>
        <v>40630</v>
      </c>
      <c r="G178" s="425">
        <f t="shared" si="17"/>
        <v>0</v>
      </c>
      <c r="H178" s="425">
        <f t="shared" si="17"/>
        <v>0</v>
      </c>
      <c r="I178" s="425">
        <f t="shared" si="17"/>
        <v>0</v>
      </c>
      <c r="J178" s="425">
        <f t="shared" si="17"/>
        <v>0</v>
      </c>
      <c r="K178" s="425">
        <f>SUM(K174,K176,K177)</f>
        <v>244121</v>
      </c>
      <c r="L178" s="425">
        <f>SUM(L174, L176:L177)</f>
        <v>270500</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v>0</v>
      </c>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v>0</v>
      </c>
    </row>
    <row r="183" spans="1:14" x14ac:dyDescent="0.2">
      <c r="A183" s="1813" t="s">
        <v>349</v>
      </c>
      <c r="B183" s="267">
        <v>4120</v>
      </c>
      <c r="C183" s="413"/>
      <c r="D183" s="413"/>
      <c r="E183" s="412"/>
      <c r="F183" s="413"/>
      <c r="G183" s="413"/>
      <c r="H183" s="412"/>
      <c r="I183" s="507"/>
      <c r="J183" s="413"/>
      <c r="K183" s="414">
        <f t="shared" si="18"/>
        <v>0</v>
      </c>
      <c r="L183" s="412">
        <v>0</v>
      </c>
    </row>
    <row r="184" spans="1:14" x14ac:dyDescent="0.2">
      <c r="A184" s="1813" t="s">
        <v>350</v>
      </c>
      <c r="B184" s="114">
        <v>4130</v>
      </c>
      <c r="C184" s="413"/>
      <c r="D184" s="413"/>
      <c r="E184" s="412"/>
      <c r="F184" s="413"/>
      <c r="G184" s="413"/>
      <c r="H184" s="412"/>
      <c r="I184" s="507"/>
      <c r="J184" s="413"/>
      <c r="K184" s="414">
        <f t="shared" si="18"/>
        <v>0</v>
      </c>
      <c r="L184" s="412">
        <v>0</v>
      </c>
    </row>
    <row r="185" spans="1:14" x14ac:dyDescent="0.2">
      <c r="A185" s="1813" t="s">
        <v>812</v>
      </c>
      <c r="B185" s="267">
        <v>4140</v>
      </c>
      <c r="C185" s="413"/>
      <c r="D185" s="413"/>
      <c r="E185" s="412"/>
      <c r="F185" s="413"/>
      <c r="G185" s="413"/>
      <c r="H185" s="412"/>
      <c r="I185" s="507"/>
      <c r="J185" s="413"/>
      <c r="K185" s="414">
        <f t="shared" si="18"/>
        <v>0</v>
      </c>
      <c r="L185" s="412">
        <v>0</v>
      </c>
    </row>
    <row r="186" spans="1:14" x14ac:dyDescent="0.2">
      <c r="A186" s="1813" t="s">
        <v>90</v>
      </c>
      <c r="B186" s="267">
        <v>4170</v>
      </c>
      <c r="C186" s="413"/>
      <c r="D186" s="413"/>
      <c r="E186" s="412"/>
      <c r="F186" s="413"/>
      <c r="G186" s="413"/>
      <c r="H186" s="412"/>
      <c r="I186" s="507"/>
      <c r="J186" s="413"/>
      <c r="K186" s="414">
        <f t="shared" si="18"/>
        <v>0</v>
      </c>
      <c r="L186" s="412">
        <v>0</v>
      </c>
    </row>
    <row r="187" spans="1:14" ht="22.5" x14ac:dyDescent="0.2">
      <c r="A187" s="1819"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v>0</v>
      </c>
    </row>
    <row r="190" spans="1:14" ht="12.75" customHeight="1" thickBot="1" x14ac:dyDescent="0.25">
      <c r="A190" s="887" t="s">
        <v>1917</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v>0</v>
      </c>
    </row>
    <row r="194" spans="1:14" x14ac:dyDescent="0.2">
      <c r="A194" s="1813" t="s">
        <v>92</v>
      </c>
      <c r="B194" s="267">
        <v>5120</v>
      </c>
      <c r="C194" s="413"/>
      <c r="D194" s="413"/>
      <c r="E194" s="413"/>
      <c r="F194" s="413"/>
      <c r="G194" s="413"/>
      <c r="H194" s="412"/>
      <c r="I194" s="413"/>
      <c r="J194" s="413"/>
      <c r="K194" s="414">
        <f>SUM(H194)</f>
        <v>0</v>
      </c>
      <c r="L194" s="412">
        <v>0</v>
      </c>
    </row>
    <row r="195" spans="1:14" ht="12.75" customHeight="1" x14ac:dyDescent="0.2">
      <c r="A195" s="1813" t="s">
        <v>1391</v>
      </c>
      <c r="B195" s="114" t="s">
        <v>721</v>
      </c>
      <c r="C195" s="413"/>
      <c r="D195" s="413"/>
      <c r="E195" s="413"/>
      <c r="F195" s="413"/>
      <c r="G195" s="413"/>
      <c r="H195" s="412"/>
      <c r="I195" s="413"/>
      <c r="J195" s="413"/>
      <c r="K195" s="414">
        <f>SUM(H195)</f>
        <v>0</v>
      </c>
      <c r="L195" s="412">
        <v>0</v>
      </c>
    </row>
    <row r="196" spans="1:14" x14ac:dyDescent="0.2">
      <c r="A196" s="1813" t="s">
        <v>93</v>
      </c>
      <c r="B196" s="267" t="s">
        <v>692</v>
      </c>
      <c r="C196" s="413"/>
      <c r="D196" s="413"/>
      <c r="E196" s="413"/>
      <c r="F196" s="413"/>
      <c r="G196" s="413"/>
      <c r="H196" s="412"/>
      <c r="I196" s="413"/>
      <c r="J196" s="413"/>
      <c r="K196" s="414">
        <f>SUM(H196)</f>
        <v>0</v>
      </c>
      <c r="L196" s="412">
        <v>0</v>
      </c>
    </row>
    <row r="197" spans="1:14" x14ac:dyDescent="0.2">
      <c r="A197" s="1838" t="s">
        <v>723</v>
      </c>
      <c r="B197" s="267"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7" t="s">
        <v>885</v>
      </c>
      <c r="B201" s="537" t="s">
        <v>88</v>
      </c>
      <c r="C201" s="413"/>
      <c r="D201" s="413"/>
      <c r="E201" s="413"/>
      <c r="F201" s="413"/>
      <c r="G201" s="413"/>
      <c r="H201" s="436"/>
      <c r="I201" s="413"/>
      <c r="J201" s="413"/>
      <c r="K201" s="1061">
        <f>H201</f>
        <v>0</v>
      </c>
      <c r="L201" s="412">
        <v>0</v>
      </c>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4" t="s">
        <v>1029</v>
      </c>
      <c r="C203" s="417"/>
      <c r="D203" s="417"/>
      <c r="E203" s="417"/>
      <c r="F203" s="417"/>
      <c r="G203" s="417"/>
      <c r="H203" s="417"/>
      <c r="I203" s="413"/>
      <c r="J203" s="413"/>
      <c r="K203" s="417"/>
      <c r="L203" s="424">
        <v>2500</v>
      </c>
    </row>
    <row r="204" spans="1:14" ht="12.75" customHeight="1" thickTop="1" thickBot="1" x14ac:dyDescent="0.25">
      <c r="A204" s="1834" t="s">
        <v>317</v>
      </c>
      <c r="B204" s="470"/>
      <c r="C204" s="415">
        <f>SUM(C178,C179)</f>
        <v>116265</v>
      </c>
      <c r="D204" s="415">
        <f>SUM(D178,D179)</f>
        <v>7136</v>
      </c>
      <c r="E204" s="415">
        <f>SUM(E178,E179,E190)</f>
        <v>80090</v>
      </c>
      <c r="F204" s="415">
        <f>SUM(F178,F179)</f>
        <v>40630</v>
      </c>
      <c r="G204" s="415">
        <f>SUM(G178,G179)</f>
        <v>0</v>
      </c>
      <c r="H204" s="415">
        <f>SUM(H178,H179,H190,H202,H203)</f>
        <v>0</v>
      </c>
      <c r="I204" s="415">
        <f>SUM(I178,I179)</f>
        <v>0</v>
      </c>
      <c r="J204" s="415">
        <f>SUM(J178,J179)</f>
        <v>0</v>
      </c>
      <c r="K204" s="414">
        <f>SUM(K178,K179,K190,K202,K203)</f>
        <v>244121</v>
      </c>
      <c r="L204" s="415">
        <f>SUM(L178,L179,L190,L202,L203)</f>
        <v>273000</v>
      </c>
    </row>
    <row r="205" spans="1:14" ht="23.25" thickTop="1" x14ac:dyDescent="0.2">
      <c r="A205" s="1825" t="s">
        <v>1177</v>
      </c>
      <c r="B205" s="467"/>
      <c r="C205" s="416"/>
      <c r="D205" s="416"/>
      <c r="E205" s="416"/>
      <c r="F205" s="416"/>
      <c r="G205" s="416"/>
      <c r="H205" s="416"/>
      <c r="I205" s="413"/>
      <c r="J205" s="413"/>
      <c r="K205" s="440">
        <f>'Revenues 9-14'!F275-'Expenditures 15-22'!K204</f>
        <v>-49674</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93" t="s">
        <v>1141</v>
      </c>
      <c r="B207" s="2294"/>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v>65922</v>
      </c>
      <c r="E209" s="413"/>
      <c r="F209" s="413"/>
      <c r="G209" s="413"/>
      <c r="H209" s="413"/>
      <c r="I209" s="413"/>
      <c r="J209" s="413"/>
      <c r="K209" s="414">
        <f>D209</f>
        <v>65922</v>
      </c>
      <c r="L209" s="412">
        <v>25500</v>
      </c>
    </row>
    <row r="210" spans="1:12" x14ac:dyDescent="0.2">
      <c r="A210" s="1813" t="s">
        <v>171</v>
      </c>
      <c r="B210" s="267" t="s">
        <v>1143</v>
      </c>
      <c r="C210" s="413"/>
      <c r="D210" s="436">
        <v>458</v>
      </c>
      <c r="E210" s="413"/>
      <c r="F210" s="413"/>
      <c r="G210" s="413"/>
      <c r="H210" s="413"/>
      <c r="I210" s="413"/>
      <c r="J210" s="413"/>
      <c r="K210" s="414">
        <f t="shared" ref="K210:K222" si="19">D210</f>
        <v>458</v>
      </c>
      <c r="L210" s="412">
        <v>3500</v>
      </c>
    </row>
    <row r="211" spans="1:12" x14ac:dyDescent="0.2">
      <c r="A211" s="1813" t="s">
        <v>172</v>
      </c>
      <c r="B211" s="267">
        <v>1200</v>
      </c>
      <c r="C211" s="413"/>
      <c r="D211" s="412"/>
      <c r="E211" s="413"/>
      <c r="F211" s="413"/>
      <c r="G211" s="413"/>
      <c r="H211" s="413"/>
      <c r="I211" s="413"/>
      <c r="J211" s="413"/>
      <c r="K211" s="414">
        <f t="shared" si="19"/>
        <v>0</v>
      </c>
      <c r="L211" s="412">
        <v>2500</v>
      </c>
    </row>
    <row r="212" spans="1:12" x14ac:dyDescent="0.2">
      <c r="A212" s="1813" t="s">
        <v>318</v>
      </c>
      <c r="B212" s="267" t="s">
        <v>1144</v>
      </c>
      <c r="C212" s="413"/>
      <c r="D212" s="436"/>
      <c r="E212" s="413"/>
      <c r="F212" s="413"/>
      <c r="G212" s="413"/>
      <c r="H212" s="413"/>
      <c r="I212" s="413"/>
      <c r="J212" s="413"/>
      <c r="K212" s="414">
        <f t="shared" si="19"/>
        <v>0</v>
      </c>
      <c r="L212" s="412">
        <v>0</v>
      </c>
    </row>
    <row r="213" spans="1:12" x14ac:dyDescent="0.2">
      <c r="A213" s="1813" t="s">
        <v>319</v>
      </c>
      <c r="B213" s="267">
        <v>1250</v>
      </c>
      <c r="C213" s="413"/>
      <c r="D213" s="412">
        <v>630</v>
      </c>
      <c r="E213" s="413"/>
      <c r="F213" s="413"/>
      <c r="G213" s="413"/>
      <c r="H213" s="413"/>
      <c r="I213" s="413"/>
      <c r="J213" s="413"/>
      <c r="K213" s="414">
        <f t="shared" si="19"/>
        <v>630</v>
      </c>
      <c r="L213" s="412">
        <v>10000</v>
      </c>
    </row>
    <row r="214" spans="1:12" x14ac:dyDescent="0.2">
      <c r="A214" s="1813" t="s">
        <v>320</v>
      </c>
      <c r="B214" s="267" t="s">
        <v>169</v>
      </c>
      <c r="C214" s="413"/>
      <c r="D214" s="436"/>
      <c r="E214" s="413"/>
      <c r="F214" s="413"/>
      <c r="G214" s="413"/>
      <c r="H214" s="413"/>
      <c r="I214" s="413"/>
      <c r="J214" s="413"/>
      <c r="K214" s="414">
        <f t="shared" si="19"/>
        <v>0</v>
      </c>
      <c r="L214" s="412">
        <v>0</v>
      </c>
    </row>
    <row r="215" spans="1:12" x14ac:dyDescent="0.2">
      <c r="A215" s="1813" t="s">
        <v>1138</v>
      </c>
      <c r="B215" s="267">
        <v>1300</v>
      </c>
      <c r="C215" s="413"/>
      <c r="D215" s="412"/>
      <c r="E215" s="413"/>
      <c r="F215" s="413"/>
      <c r="G215" s="413"/>
      <c r="H215" s="413"/>
      <c r="I215" s="413"/>
      <c r="J215" s="413"/>
      <c r="K215" s="414">
        <f t="shared" si="19"/>
        <v>0</v>
      </c>
      <c r="L215" s="412">
        <v>0</v>
      </c>
    </row>
    <row r="216" spans="1:12" x14ac:dyDescent="0.2">
      <c r="A216" s="1813" t="s">
        <v>840</v>
      </c>
      <c r="B216" s="267">
        <v>1400</v>
      </c>
      <c r="C216" s="413"/>
      <c r="D216" s="412"/>
      <c r="E216" s="413"/>
      <c r="F216" s="413"/>
      <c r="G216" s="413"/>
      <c r="H216" s="413"/>
      <c r="I216" s="413"/>
      <c r="J216" s="413"/>
      <c r="K216" s="414">
        <f t="shared" si="19"/>
        <v>0</v>
      </c>
      <c r="L216" s="412">
        <v>0</v>
      </c>
    </row>
    <row r="217" spans="1:12" x14ac:dyDescent="0.2">
      <c r="A217" s="1813" t="s">
        <v>1139</v>
      </c>
      <c r="B217" s="267">
        <v>1500</v>
      </c>
      <c r="C217" s="413"/>
      <c r="D217" s="412"/>
      <c r="E217" s="413"/>
      <c r="F217" s="413"/>
      <c r="G217" s="413"/>
      <c r="H217" s="413"/>
      <c r="I217" s="413"/>
      <c r="J217" s="413"/>
      <c r="K217" s="414">
        <f t="shared" si="19"/>
        <v>0</v>
      </c>
      <c r="L217" s="412">
        <v>0</v>
      </c>
    </row>
    <row r="218" spans="1:12" x14ac:dyDescent="0.2">
      <c r="A218" s="1813" t="s">
        <v>1140</v>
      </c>
      <c r="B218" s="267">
        <v>1600</v>
      </c>
      <c r="C218" s="413"/>
      <c r="D218" s="412"/>
      <c r="E218" s="413"/>
      <c r="F218" s="413"/>
      <c r="G218" s="413"/>
      <c r="H218" s="413"/>
      <c r="I218" s="413"/>
      <c r="J218" s="413"/>
      <c r="K218" s="414">
        <f t="shared" si="19"/>
        <v>0</v>
      </c>
      <c r="L218" s="412">
        <v>0</v>
      </c>
    </row>
    <row r="219" spans="1:12" x14ac:dyDescent="0.2">
      <c r="A219" s="1813" t="s">
        <v>1165</v>
      </c>
      <c r="B219" s="267">
        <v>1650</v>
      </c>
      <c r="C219" s="413"/>
      <c r="D219" s="412"/>
      <c r="E219" s="413"/>
      <c r="F219" s="413"/>
      <c r="G219" s="413"/>
      <c r="H219" s="413"/>
      <c r="I219" s="413"/>
      <c r="J219" s="413"/>
      <c r="K219" s="414">
        <f t="shared" si="19"/>
        <v>0</v>
      </c>
      <c r="L219" s="412">
        <v>0</v>
      </c>
    </row>
    <row r="220" spans="1:12" x14ac:dyDescent="0.2">
      <c r="A220" s="1813" t="s">
        <v>841</v>
      </c>
      <c r="B220" s="267" t="s">
        <v>170</v>
      </c>
      <c r="C220" s="413"/>
      <c r="D220" s="436"/>
      <c r="E220" s="413"/>
      <c r="F220" s="413"/>
      <c r="G220" s="413"/>
      <c r="H220" s="413"/>
      <c r="I220" s="413"/>
      <c r="J220" s="413"/>
      <c r="K220" s="414">
        <f t="shared" si="19"/>
        <v>0</v>
      </c>
      <c r="L220" s="412">
        <v>0</v>
      </c>
    </row>
    <row r="221" spans="1:12" x14ac:dyDescent="0.2">
      <c r="A221" s="1813" t="s">
        <v>1285</v>
      </c>
      <c r="B221" s="267">
        <v>1800</v>
      </c>
      <c r="C221" s="413"/>
      <c r="D221" s="412"/>
      <c r="E221" s="413"/>
      <c r="F221" s="413"/>
      <c r="G221" s="413"/>
      <c r="H221" s="413"/>
      <c r="I221" s="413"/>
      <c r="J221" s="413"/>
      <c r="K221" s="414">
        <f t="shared" si="19"/>
        <v>0</v>
      </c>
      <c r="L221" s="412">
        <v>0</v>
      </c>
    </row>
    <row r="222" spans="1:12" x14ac:dyDescent="0.2">
      <c r="A222" s="1813" t="s">
        <v>1286</v>
      </c>
      <c r="B222" s="267">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67010</v>
      </c>
      <c r="E223" s="413"/>
      <c r="F223" s="413"/>
      <c r="G223" s="413"/>
      <c r="H223" s="413"/>
      <c r="I223" s="413"/>
      <c r="J223" s="413"/>
      <c r="K223" s="415">
        <f>SUM(K209:K222)</f>
        <v>67010</v>
      </c>
      <c r="L223" s="415">
        <f>SUM(L209:L222)</f>
        <v>41500</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c r="E226" s="413"/>
      <c r="F226" s="413"/>
      <c r="G226" s="413"/>
      <c r="H226" s="413"/>
      <c r="I226" s="413"/>
      <c r="J226" s="413"/>
      <c r="K226" s="414">
        <f t="shared" ref="K226:K231" si="20">D226</f>
        <v>0</v>
      </c>
      <c r="L226" s="412">
        <v>0</v>
      </c>
    </row>
    <row r="227" spans="1:12" x14ac:dyDescent="0.2">
      <c r="A227" s="1813" t="s">
        <v>1288</v>
      </c>
      <c r="B227" s="267">
        <v>2120</v>
      </c>
      <c r="C227" s="413"/>
      <c r="D227" s="412"/>
      <c r="E227" s="413"/>
      <c r="F227" s="413"/>
      <c r="G227" s="413"/>
      <c r="H227" s="413"/>
      <c r="I227" s="413"/>
      <c r="J227" s="413"/>
      <c r="K227" s="414">
        <f t="shared" si="20"/>
        <v>0</v>
      </c>
      <c r="L227" s="412">
        <v>0</v>
      </c>
    </row>
    <row r="228" spans="1:12" x14ac:dyDescent="0.2">
      <c r="A228" s="1813" t="s">
        <v>222</v>
      </c>
      <c r="B228" s="267">
        <v>2130</v>
      </c>
      <c r="C228" s="413"/>
      <c r="D228" s="412"/>
      <c r="E228" s="413"/>
      <c r="F228" s="413"/>
      <c r="G228" s="413"/>
      <c r="H228" s="413"/>
      <c r="I228" s="413"/>
      <c r="J228" s="413"/>
      <c r="K228" s="414">
        <f t="shared" si="20"/>
        <v>0</v>
      </c>
      <c r="L228" s="412">
        <v>1500</v>
      </c>
    </row>
    <row r="229" spans="1:12" x14ac:dyDescent="0.2">
      <c r="A229" s="1813" t="s">
        <v>223</v>
      </c>
      <c r="B229" s="267">
        <v>2140</v>
      </c>
      <c r="C229" s="413"/>
      <c r="D229" s="412"/>
      <c r="E229" s="413"/>
      <c r="F229" s="413"/>
      <c r="G229" s="413"/>
      <c r="H229" s="413"/>
      <c r="I229" s="413"/>
      <c r="J229" s="413"/>
      <c r="K229" s="414">
        <f t="shared" si="20"/>
        <v>0</v>
      </c>
      <c r="L229" s="412">
        <v>0</v>
      </c>
    </row>
    <row r="230" spans="1:12" x14ac:dyDescent="0.2">
      <c r="A230" s="1813" t="s">
        <v>224</v>
      </c>
      <c r="B230" s="267">
        <v>2150</v>
      </c>
      <c r="C230" s="413"/>
      <c r="D230" s="412"/>
      <c r="E230" s="413"/>
      <c r="F230" s="413"/>
      <c r="G230" s="413"/>
      <c r="H230" s="413"/>
      <c r="I230" s="413"/>
      <c r="J230" s="413"/>
      <c r="K230" s="414">
        <f t="shared" si="20"/>
        <v>0</v>
      </c>
      <c r="L230" s="412">
        <v>0</v>
      </c>
    </row>
    <row r="231" spans="1:12" x14ac:dyDescent="0.2">
      <c r="A231" s="1813" t="s">
        <v>173</v>
      </c>
      <c r="B231" s="267">
        <v>2190</v>
      </c>
      <c r="C231" s="413"/>
      <c r="D231" s="412"/>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1500</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c r="E234" s="413"/>
      <c r="F234" s="413"/>
      <c r="G234" s="413"/>
      <c r="H234" s="413"/>
      <c r="I234" s="413"/>
      <c r="J234" s="413"/>
      <c r="K234" s="420">
        <f>D234</f>
        <v>0</v>
      </c>
      <c r="L234" s="418">
        <v>0</v>
      </c>
    </row>
    <row r="235" spans="1:12" x14ac:dyDescent="0.2">
      <c r="A235" s="1813" t="s">
        <v>976</v>
      </c>
      <c r="B235" s="267">
        <v>2220</v>
      </c>
      <c r="C235" s="413"/>
      <c r="D235" s="412"/>
      <c r="E235" s="413"/>
      <c r="F235" s="413"/>
      <c r="G235" s="413"/>
      <c r="H235" s="413"/>
      <c r="I235" s="413"/>
      <c r="J235" s="413"/>
      <c r="K235" s="420">
        <f>D235</f>
        <v>0</v>
      </c>
      <c r="L235" s="412">
        <v>0</v>
      </c>
    </row>
    <row r="236" spans="1:12" x14ac:dyDescent="0.2">
      <c r="A236" s="1813" t="s">
        <v>977</v>
      </c>
      <c r="B236" s="267">
        <v>2230</v>
      </c>
      <c r="C236" s="413"/>
      <c r="D236" s="412"/>
      <c r="E236" s="413"/>
      <c r="F236" s="413"/>
      <c r="G236" s="413"/>
      <c r="H236" s="413"/>
      <c r="I236" s="413"/>
      <c r="J236" s="413"/>
      <c r="K236" s="420">
        <f>D236</f>
        <v>0</v>
      </c>
      <c r="L236" s="412">
        <v>0</v>
      </c>
    </row>
    <row r="237" spans="1:12" ht="12.75" customHeight="1" thickBot="1" x14ac:dyDescent="0.25">
      <c r="A237" s="1839"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c r="E239" s="413"/>
      <c r="F239" s="413"/>
      <c r="G239" s="413"/>
      <c r="H239" s="413"/>
      <c r="I239" s="413"/>
      <c r="J239" s="413"/>
      <c r="K239" s="420">
        <f>D239</f>
        <v>0</v>
      </c>
      <c r="L239" s="418">
        <v>0</v>
      </c>
    </row>
    <row r="240" spans="1:12" x14ac:dyDescent="0.2">
      <c r="A240" s="1813" t="s">
        <v>979</v>
      </c>
      <c r="B240" s="267">
        <v>2320</v>
      </c>
      <c r="C240" s="413"/>
      <c r="D240" s="412"/>
      <c r="E240" s="413"/>
      <c r="F240" s="413"/>
      <c r="G240" s="413"/>
      <c r="H240" s="413"/>
      <c r="I240" s="413"/>
      <c r="J240" s="413"/>
      <c r="K240" s="420">
        <f t="shared" ref="K240:K250" si="21">D240</f>
        <v>0</v>
      </c>
      <c r="L240" s="412">
        <v>2000</v>
      </c>
    </row>
    <row r="241" spans="1:12" x14ac:dyDescent="0.2">
      <c r="A241" s="1813" t="s">
        <v>980</v>
      </c>
      <c r="B241" s="267">
        <v>2330</v>
      </c>
      <c r="C241" s="413"/>
      <c r="D241" s="412">
        <v>325</v>
      </c>
      <c r="E241" s="413"/>
      <c r="F241" s="413"/>
      <c r="G241" s="413"/>
      <c r="H241" s="413"/>
      <c r="I241" s="413"/>
      <c r="J241" s="413"/>
      <c r="K241" s="420">
        <f t="shared" si="21"/>
        <v>325</v>
      </c>
      <c r="L241" s="412">
        <v>0</v>
      </c>
    </row>
    <row r="242" spans="1:12" x14ac:dyDescent="0.2">
      <c r="A242" s="1814" t="s">
        <v>340</v>
      </c>
      <c r="B242" s="292" t="s">
        <v>321</v>
      </c>
      <c r="C242" s="413"/>
      <c r="D242" s="691"/>
      <c r="E242" s="413"/>
      <c r="F242" s="413"/>
      <c r="G242" s="413"/>
      <c r="H242" s="413"/>
      <c r="I242" s="413"/>
      <c r="J242" s="413"/>
      <c r="K242" s="420">
        <f t="shared" si="21"/>
        <v>0</v>
      </c>
      <c r="L242" s="412">
        <v>0</v>
      </c>
    </row>
    <row r="243" spans="1:12" ht="23.25" customHeight="1" x14ac:dyDescent="0.2">
      <c r="A243" s="1814" t="s">
        <v>341</v>
      </c>
      <c r="B243" s="527" t="s">
        <v>322</v>
      </c>
      <c r="C243" s="413"/>
      <c r="D243" s="691"/>
      <c r="E243" s="413"/>
      <c r="F243" s="413"/>
      <c r="G243" s="413"/>
      <c r="H243" s="413"/>
      <c r="I243" s="413"/>
      <c r="J243" s="413"/>
      <c r="K243" s="420">
        <f t="shared" si="21"/>
        <v>0</v>
      </c>
      <c r="L243" s="412">
        <v>0</v>
      </c>
    </row>
    <row r="244" spans="1:12" x14ac:dyDescent="0.2">
      <c r="A244" s="1814" t="s">
        <v>342</v>
      </c>
      <c r="B244" s="292" t="s">
        <v>323</v>
      </c>
      <c r="C244" s="413"/>
      <c r="D244" s="691"/>
      <c r="E244" s="413"/>
      <c r="F244" s="413"/>
      <c r="G244" s="413"/>
      <c r="H244" s="413"/>
      <c r="I244" s="413"/>
      <c r="J244" s="413"/>
      <c r="K244" s="420">
        <f t="shared" si="21"/>
        <v>0</v>
      </c>
      <c r="L244" s="412">
        <v>0</v>
      </c>
    </row>
    <row r="245" spans="1:12" x14ac:dyDescent="0.2">
      <c r="A245" s="1814" t="s">
        <v>274</v>
      </c>
      <c r="B245" s="292" t="s">
        <v>324</v>
      </c>
      <c r="C245" s="413"/>
      <c r="D245" s="691"/>
      <c r="E245" s="413"/>
      <c r="F245" s="413"/>
      <c r="G245" s="413"/>
      <c r="H245" s="413"/>
      <c r="I245" s="413"/>
      <c r="J245" s="413"/>
      <c r="K245" s="420">
        <f t="shared" si="21"/>
        <v>0</v>
      </c>
      <c r="L245" s="412">
        <v>0</v>
      </c>
    </row>
    <row r="246" spans="1:12" x14ac:dyDescent="0.2">
      <c r="A246" s="1814" t="s">
        <v>817</v>
      </c>
      <c r="B246" s="292" t="s">
        <v>325</v>
      </c>
      <c r="C246" s="413"/>
      <c r="D246" s="691"/>
      <c r="E246" s="413"/>
      <c r="F246" s="413"/>
      <c r="G246" s="413"/>
      <c r="H246" s="413"/>
      <c r="I246" s="413"/>
      <c r="J246" s="413"/>
      <c r="K246" s="420">
        <f t="shared" si="21"/>
        <v>0</v>
      </c>
      <c r="L246" s="412">
        <v>0</v>
      </c>
    </row>
    <row r="247" spans="1:12" x14ac:dyDescent="0.2">
      <c r="A247" s="1814" t="s">
        <v>275</v>
      </c>
      <c r="B247" s="292" t="s">
        <v>326</v>
      </c>
      <c r="C247" s="413"/>
      <c r="D247" s="691"/>
      <c r="E247" s="413"/>
      <c r="F247" s="413"/>
      <c r="G247" s="413"/>
      <c r="H247" s="413"/>
      <c r="I247" s="413"/>
      <c r="J247" s="413"/>
      <c r="K247" s="420">
        <f t="shared" si="21"/>
        <v>0</v>
      </c>
      <c r="L247" s="412">
        <v>0</v>
      </c>
    </row>
    <row r="248" spans="1:12" ht="22.5" x14ac:dyDescent="0.2">
      <c r="A248" s="1814" t="s">
        <v>1215</v>
      </c>
      <c r="B248" s="527" t="s">
        <v>327</v>
      </c>
      <c r="C248" s="413"/>
      <c r="D248" s="691"/>
      <c r="E248" s="413"/>
      <c r="F248" s="413"/>
      <c r="G248" s="413"/>
      <c r="H248" s="413"/>
      <c r="I248" s="413"/>
      <c r="J248" s="413"/>
      <c r="K248" s="420">
        <f t="shared" si="21"/>
        <v>0</v>
      </c>
      <c r="L248" s="412">
        <v>0</v>
      </c>
    </row>
    <row r="249" spans="1:12" x14ac:dyDescent="0.2">
      <c r="A249" s="1814" t="s">
        <v>1216</v>
      </c>
      <c r="B249" s="292" t="s">
        <v>328</v>
      </c>
      <c r="C249" s="413"/>
      <c r="D249" s="691"/>
      <c r="E249" s="413"/>
      <c r="F249" s="413"/>
      <c r="G249" s="413"/>
      <c r="H249" s="413"/>
      <c r="I249" s="413"/>
      <c r="J249" s="413"/>
      <c r="K249" s="420">
        <f t="shared" si="21"/>
        <v>0</v>
      </c>
      <c r="L249" s="412">
        <v>0</v>
      </c>
    </row>
    <row r="250" spans="1:12" x14ac:dyDescent="0.2">
      <c r="A250" s="1814" t="s">
        <v>1147</v>
      </c>
      <c r="B250" s="267"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325</v>
      </c>
      <c r="E251" s="413"/>
      <c r="F251" s="413"/>
      <c r="G251" s="413"/>
      <c r="H251" s="413"/>
      <c r="I251" s="413"/>
      <c r="J251" s="413"/>
      <c r="K251" s="415">
        <f>SUM(K239:K250)</f>
        <v>325</v>
      </c>
      <c r="L251" s="415">
        <f>SUM(L239:L250)</f>
        <v>2000</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433</v>
      </c>
      <c r="E253" s="413"/>
      <c r="F253" s="413"/>
      <c r="G253" s="413"/>
      <c r="H253" s="413"/>
      <c r="I253" s="413"/>
      <c r="J253" s="413"/>
      <c r="K253" s="420">
        <f>D253</f>
        <v>433</v>
      </c>
      <c r="L253" s="418">
        <v>2000</v>
      </c>
    </row>
    <row r="254" spans="1:12" ht="23.25" customHeight="1" x14ac:dyDescent="0.2">
      <c r="A254" s="1819" t="s">
        <v>1217</v>
      </c>
      <c r="B254" s="526">
        <v>2490</v>
      </c>
      <c r="C254" s="413"/>
      <c r="D254" s="412"/>
      <c r="E254" s="413"/>
      <c r="F254" s="413"/>
      <c r="G254" s="413"/>
      <c r="H254" s="413"/>
      <c r="I254" s="413"/>
      <c r="J254" s="413"/>
      <c r="K254" s="420">
        <f>D254</f>
        <v>0</v>
      </c>
      <c r="L254" s="412">
        <v>0</v>
      </c>
    </row>
    <row r="255" spans="1:12" ht="12.75" customHeight="1" thickBot="1" x14ac:dyDescent="0.25">
      <c r="A255" s="1834" t="s">
        <v>302</v>
      </c>
      <c r="B255" s="541" t="s">
        <v>35</v>
      </c>
      <c r="C255" s="413"/>
      <c r="D255" s="415">
        <f>SUM(D253:D254)</f>
        <v>433</v>
      </c>
      <c r="E255" s="413"/>
      <c r="F255" s="413"/>
      <c r="G255" s="413"/>
      <c r="H255" s="413"/>
      <c r="I255" s="413"/>
      <c r="J255" s="413"/>
      <c r="K255" s="415">
        <f>SUM(K253:K254)</f>
        <v>433</v>
      </c>
      <c r="L255" s="415">
        <f>SUM(L253:L254)</f>
        <v>2000</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v>0</v>
      </c>
    </row>
    <row r="258" spans="1:12" x14ac:dyDescent="0.2">
      <c r="A258" s="1813" t="s">
        <v>543</v>
      </c>
      <c r="B258" s="525">
        <v>2520</v>
      </c>
      <c r="C258" s="413"/>
      <c r="D258" s="412"/>
      <c r="E258" s="413"/>
      <c r="F258" s="413"/>
      <c r="G258" s="413"/>
      <c r="H258" s="413"/>
      <c r="I258" s="413"/>
      <c r="J258" s="413"/>
      <c r="K258" s="420">
        <f t="shared" ref="K258:K263" si="22">D258</f>
        <v>0</v>
      </c>
      <c r="L258" s="412">
        <v>0</v>
      </c>
    </row>
    <row r="259" spans="1:12" x14ac:dyDescent="0.2">
      <c r="A259" s="1813" t="s">
        <v>5</v>
      </c>
      <c r="B259" s="267">
        <v>2530</v>
      </c>
      <c r="C259" s="413"/>
      <c r="D259" s="412"/>
      <c r="E259" s="413"/>
      <c r="F259" s="413"/>
      <c r="G259" s="413"/>
      <c r="H259" s="413"/>
      <c r="I259" s="413"/>
      <c r="J259" s="413"/>
      <c r="K259" s="420">
        <f t="shared" si="22"/>
        <v>0</v>
      </c>
      <c r="L259" s="412">
        <v>0</v>
      </c>
    </row>
    <row r="260" spans="1:12" x14ac:dyDescent="0.2">
      <c r="A260" s="1813" t="s">
        <v>221</v>
      </c>
      <c r="B260" s="267">
        <v>2540</v>
      </c>
      <c r="C260" s="413"/>
      <c r="D260" s="412">
        <v>4897</v>
      </c>
      <c r="E260" s="413"/>
      <c r="F260" s="413"/>
      <c r="G260" s="413"/>
      <c r="H260" s="413"/>
      <c r="I260" s="413"/>
      <c r="J260" s="413"/>
      <c r="K260" s="420">
        <f t="shared" si="22"/>
        <v>4897</v>
      </c>
      <c r="L260" s="412">
        <v>11500</v>
      </c>
    </row>
    <row r="261" spans="1:12" x14ac:dyDescent="0.2">
      <c r="A261" s="1813" t="s">
        <v>1129</v>
      </c>
      <c r="B261" s="267">
        <v>2550</v>
      </c>
      <c r="C261" s="413"/>
      <c r="D261" s="412">
        <v>4493</v>
      </c>
      <c r="E261" s="413"/>
      <c r="F261" s="413"/>
      <c r="G261" s="413"/>
      <c r="H261" s="413"/>
      <c r="I261" s="413"/>
      <c r="J261" s="413"/>
      <c r="K261" s="420">
        <f t="shared" si="22"/>
        <v>4493</v>
      </c>
      <c r="L261" s="412">
        <v>10000</v>
      </c>
    </row>
    <row r="262" spans="1:12" x14ac:dyDescent="0.2">
      <c r="A262" s="1813" t="s">
        <v>107</v>
      </c>
      <c r="B262" s="267">
        <v>2560</v>
      </c>
      <c r="C262" s="413"/>
      <c r="D262" s="412">
        <v>239</v>
      </c>
      <c r="E262" s="413"/>
      <c r="F262" s="413"/>
      <c r="G262" s="413"/>
      <c r="H262" s="413"/>
      <c r="I262" s="413"/>
      <c r="J262" s="413"/>
      <c r="K262" s="420">
        <f t="shared" si="22"/>
        <v>239</v>
      </c>
      <c r="L262" s="412">
        <v>3000</v>
      </c>
    </row>
    <row r="263" spans="1:12" x14ac:dyDescent="0.2">
      <c r="A263" s="1813"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9629</v>
      </c>
      <c r="E264" s="413"/>
      <c r="F264" s="413"/>
      <c r="G264" s="413"/>
      <c r="H264" s="413"/>
      <c r="I264" s="413"/>
      <c r="J264" s="413"/>
      <c r="K264" s="415">
        <f>SUM(K257:K263)</f>
        <v>9629</v>
      </c>
      <c r="L264" s="415">
        <f>SUM(L257:L263)</f>
        <v>24500</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v>0</v>
      </c>
    </row>
    <row r="267" spans="1:12" ht="20.25" customHeight="1" x14ac:dyDescent="0.2">
      <c r="A267" s="1813" t="s">
        <v>711</v>
      </c>
      <c r="B267" s="114">
        <v>2620</v>
      </c>
      <c r="C267" s="413"/>
      <c r="D267" s="412"/>
      <c r="E267" s="413"/>
      <c r="F267" s="413"/>
      <c r="G267" s="413"/>
      <c r="H267" s="413"/>
      <c r="I267" s="413"/>
      <c r="J267" s="413"/>
      <c r="K267" s="420">
        <f>D267</f>
        <v>0</v>
      </c>
      <c r="L267" s="412">
        <v>0</v>
      </c>
    </row>
    <row r="268" spans="1:12" ht="12" customHeight="1" x14ac:dyDescent="0.2">
      <c r="A268" s="1813" t="s">
        <v>1251</v>
      </c>
      <c r="B268" s="267">
        <v>2630</v>
      </c>
      <c r="C268" s="413"/>
      <c r="D268" s="412"/>
      <c r="E268" s="413"/>
      <c r="F268" s="413"/>
      <c r="G268" s="413"/>
      <c r="H268" s="413"/>
      <c r="I268" s="413"/>
      <c r="J268" s="413"/>
      <c r="K268" s="420">
        <f>D268</f>
        <v>0</v>
      </c>
      <c r="L268" s="412">
        <v>0</v>
      </c>
    </row>
    <row r="269" spans="1:12" x14ac:dyDescent="0.2">
      <c r="A269" s="1813" t="s">
        <v>472</v>
      </c>
      <c r="B269" s="267">
        <v>2640</v>
      </c>
      <c r="C269" s="413"/>
      <c r="D269" s="412"/>
      <c r="E269" s="413"/>
      <c r="F269" s="413"/>
      <c r="G269" s="413"/>
      <c r="H269" s="413"/>
      <c r="I269" s="413"/>
      <c r="J269" s="413"/>
      <c r="K269" s="420">
        <f>D269</f>
        <v>0</v>
      </c>
      <c r="L269" s="412">
        <v>0</v>
      </c>
    </row>
    <row r="270" spans="1:12" x14ac:dyDescent="0.2">
      <c r="A270" s="1813" t="s">
        <v>473</v>
      </c>
      <c r="B270" s="267">
        <v>2660</v>
      </c>
      <c r="C270" s="413"/>
      <c r="D270" s="412"/>
      <c r="E270" s="413"/>
      <c r="F270" s="413"/>
      <c r="G270" s="413"/>
      <c r="H270" s="413"/>
      <c r="I270" s="413"/>
      <c r="J270" s="413"/>
      <c r="K270" s="420">
        <f>D270</f>
        <v>0</v>
      </c>
      <c r="L270" s="412">
        <v>0</v>
      </c>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v>0</v>
      </c>
    </row>
    <row r="273" spans="1:12" ht="12.75" customHeight="1" thickBot="1" x14ac:dyDescent="0.25">
      <c r="A273" s="1840" t="s">
        <v>972</v>
      </c>
      <c r="B273" s="879">
        <v>2000</v>
      </c>
      <c r="C273" s="413"/>
      <c r="D273" s="425">
        <f>SUM(D232,D237,D251,D255,D264,D271,D272)</f>
        <v>10387</v>
      </c>
      <c r="E273" s="413"/>
      <c r="F273" s="413"/>
      <c r="G273" s="413"/>
      <c r="H273" s="413"/>
      <c r="I273" s="413"/>
      <c r="J273" s="413"/>
      <c r="K273" s="425">
        <f>SUM(K232,K237,K251,K255,K264,K271,K272)</f>
        <v>10387</v>
      </c>
      <c r="L273" s="425">
        <f>SUM(L232,L237,L251,L255,L264,L271,L272)</f>
        <v>30000</v>
      </c>
    </row>
    <row r="274" spans="1:12" ht="18" customHeight="1" thickTop="1" thickBot="1" x14ac:dyDescent="0.25">
      <c r="A274" s="1841" t="s">
        <v>1043</v>
      </c>
      <c r="B274" s="264">
        <v>3000</v>
      </c>
      <c r="C274" s="413"/>
      <c r="D274" s="424">
        <v>1112</v>
      </c>
      <c r="E274" s="413"/>
      <c r="F274" s="413"/>
      <c r="G274" s="413"/>
      <c r="H274" s="413"/>
      <c r="I274" s="413"/>
      <c r="J274" s="413"/>
      <c r="K274" s="428">
        <f>D274</f>
        <v>1112</v>
      </c>
      <c r="L274" s="424">
        <v>11000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v>0</v>
      </c>
    </row>
    <row r="277" spans="1:12" x14ac:dyDescent="0.2">
      <c r="A277" s="1813" t="s">
        <v>812</v>
      </c>
      <c r="B277" s="267">
        <v>4140</v>
      </c>
      <c r="C277" s="413"/>
      <c r="D277" s="412"/>
      <c r="E277" s="413"/>
      <c r="F277" s="413"/>
      <c r="G277" s="413"/>
      <c r="H277" s="413"/>
      <c r="I277" s="413"/>
      <c r="J277" s="413"/>
      <c r="K277" s="414">
        <f>D277</f>
        <v>0</v>
      </c>
      <c r="L277" s="412">
        <v>0</v>
      </c>
    </row>
    <row r="278" spans="1:12" ht="12.75" customHeight="1" thickBot="1" x14ac:dyDescent="0.25">
      <c r="A278" s="887" t="s">
        <v>1917</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v>0</v>
      </c>
    </row>
    <row r="282" spans="1:12" x14ac:dyDescent="0.2">
      <c r="A282" s="1813" t="s">
        <v>92</v>
      </c>
      <c r="B282" s="267">
        <v>5120</v>
      </c>
      <c r="C282" s="413"/>
      <c r="D282" s="413"/>
      <c r="E282" s="413"/>
      <c r="F282" s="413"/>
      <c r="G282" s="413"/>
      <c r="H282" s="412"/>
      <c r="I282" s="413"/>
      <c r="J282" s="413"/>
      <c r="K282" s="414">
        <f>H282</f>
        <v>0</v>
      </c>
      <c r="L282" s="412">
        <v>0</v>
      </c>
    </row>
    <row r="283" spans="1:12" ht="12.75" customHeight="1" x14ac:dyDescent="0.2">
      <c r="A283" s="1813" t="s">
        <v>1391</v>
      </c>
      <c r="B283" s="114" t="s">
        <v>721</v>
      </c>
      <c r="C283" s="413"/>
      <c r="D283" s="413"/>
      <c r="E283" s="413"/>
      <c r="F283" s="413"/>
      <c r="G283" s="413"/>
      <c r="H283" s="412"/>
      <c r="I283" s="413"/>
      <c r="J283" s="413"/>
      <c r="K283" s="414">
        <f>H283</f>
        <v>0</v>
      </c>
      <c r="L283" s="412">
        <v>0</v>
      </c>
    </row>
    <row r="284" spans="1:12" x14ac:dyDescent="0.2">
      <c r="A284" s="1813" t="s">
        <v>93</v>
      </c>
      <c r="B284" s="267" t="s">
        <v>692</v>
      </c>
      <c r="C284" s="413"/>
      <c r="D284" s="413"/>
      <c r="E284" s="413"/>
      <c r="F284" s="413"/>
      <c r="G284" s="413"/>
      <c r="H284" s="412"/>
      <c r="I284" s="413"/>
      <c r="J284" s="413"/>
      <c r="K284" s="414">
        <f>H284</f>
        <v>0</v>
      </c>
      <c r="L284" s="412">
        <v>0</v>
      </c>
    </row>
    <row r="285" spans="1:12" x14ac:dyDescent="0.2">
      <c r="A285" s="1813" t="s">
        <v>881</v>
      </c>
      <c r="B285" s="267"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v>1500</v>
      </c>
    </row>
    <row r="288" spans="1:12" ht="12.75" customHeight="1" thickTop="1" thickBot="1" x14ac:dyDescent="0.25">
      <c r="A288" s="2290" t="s">
        <v>595</v>
      </c>
      <c r="B288" s="2292"/>
      <c r="C288" s="413"/>
      <c r="D288" s="415">
        <f>SUM(D223,D273,D274,D278)</f>
        <v>78509</v>
      </c>
      <c r="E288" s="413"/>
      <c r="F288" s="413"/>
      <c r="G288" s="413"/>
      <c r="H288" s="415">
        <f>H286</f>
        <v>0</v>
      </c>
      <c r="I288" s="413"/>
      <c r="J288" s="413"/>
      <c r="K288" s="415">
        <f>SUM(K223,K273,K274,K278,K286,K287)</f>
        <v>78509</v>
      </c>
      <c r="L288" s="415">
        <f>SUM(L223,L273,L274,L278,L286,L287)</f>
        <v>84000</v>
      </c>
    </row>
    <row r="289" spans="1:14" ht="23.25" thickTop="1" x14ac:dyDescent="0.2">
      <c r="A289" s="901" t="s">
        <v>1177</v>
      </c>
      <c r="B289" s="902"/>
      <c r="C289" s="413"/>
      <c r="D289" s="416"/>
      <c r="E289" s="413"/>
      <c r="F289" s="413"/>
      <c r="G289" s="413"/>
      <c r="H289" s="441"/>
      <c r="I289" s="413"/>
      <c r="J289" s="413"/>
      <c r="K289" s="440">
        <f>'Revenues 9-14'!G275-'Expenditures 15-22'!K288</f>
        <v>1051</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79" t="s">
        <v>150</v>
      </c>
      <c r="B291" s="2283"/>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c r="F294" s="412"/>
      <c r="G294" s="412"/>
      <c r="H294" s="412"/>
      <c r="I294" s="436"/>
      <c r="J294" s="436"/>
      <c r="K294" s="414">
        <f>SUM(C294:J294)</f>
        <v>0</v>
      </c>
      <c r="L294" s="436">
        <v>0</v>
      </c>
    </row>
    <row r="295" spans="1:14" ht="13.5" customHeight="1" x14ac:dyDescent="0.2">
      <c r="A295" s="1844" t="s">
        <v>1156</v>
      </c>
      <c r="B295" s="267"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v>0</v>
      </c>
    </row>
    <row r="300" spans="1:14" x14ac:dyDescent="0.2">
      <c r="A300" s="1813" t="s">
        <v>349</v>
      </c>
      <c r="B300" s="267">
        <v>4120</v>
      </c>
      <c r="C300" s="413"/>
      <c r="D300" s="413"/>
      <c r="E300" s="436"/>
      <c r="F300" s="413"/>
      <c r="G300" s="413"/>
      <c r="H300" s="436"/>
      <c r="I300" s="507"/>
      <c r="J300" s="413"/>
      <c r="K300" s="1061">
        <f>SUM(E300,H300)</f>
        <v>0</v>
      </c>
      <c r="L300" s="412">
        <v>0</v>
      </c>
    </row>
    <row r="301" spans="1:14" x14ac:dyDescent="0.2">
      <c r="A301" s="1813" t="s">
        <v>812</v>
      </c>
      <c r="B301" s="267">
        <v>4140</v>
      </c>
      <c r="C301" s="413"/>
      <c r="D301" s="413"/>
      <c r="E301" s="436"/>
      <c r="F301" s="413"/>
      <c r="G301" s="413"/>
      <c r="H301" s="436"/>
      <c r="I301" s="507"/>
      <c r="J301" s="413"/>
      <c r="K301" s="1061">
        <f>SUM(E301,H301)</f>
        <v>0</v>
      </c>
      <c r="L301" s="412">
        <v>0</v>
      </c>
    </row>
    <row r="302" spans="1:14" ht="12.75" customHeight="1" x14ac:dyDescent="0.2">
      <c r="A302" s="1819"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1917</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v>0</v>
      </c>
    </row>
    <row r="305" spans="1:14" ht="12.75" customHeight="1" thickTop="1" thickBot="1" x14ac:dyDescent="0.25">
      <c r="A305" s="2288" t="s">
        <v>317</v>
      </c>
      <c r="B305" s="2289"/>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84" t="s">
        <v>1177</v>
      </c>
      <c r="B306" s="2285"/>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95" t="s">
        <v>156</v>
      </c>
      <c r="B308" s="2296"/>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97" t="s">
        <v>1071</v>
      </c>
      <c r="B310" s="2296"/>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v>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0</v>
      </c>
      <c r="M314" s="909"/>
      <c r="N314" s="909"/>
    </row>
    <row r="315" spans="1:14" s="19" customFormat="1" x14ac:dyDescent="0.2">
      <c r="A315" s="891" t="s">
        <v>274</v>
      </c>
      <c r="B315" s="529" t="s">
        <v>324</v>
      </c>
      <c r="C315" s="436">
        <v>42058</v>
      </c>
      <c r="D315" s="436"/>
      <c r="E315" s="436"/>
      <c r="F315" s="436"/>
      <c r="G315" s="436"/>
      <c r="H315" s="436"/>
      <c r="I315" s="436"/>
      <c r="J315" s="436"/>
      <c r="K315" s="1061">
        <f t="shared" si="24"/>
        <v>42058</v>
      </c>
      <c r="L315" s="436">
        <v>37000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v>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v>20618</v>
      </c>
      <c r="D320" s="436"/>
      <c r="E320" s="436"/>
      <c r="F320" s="436"/>
      <c r="G320" s="436"/>
      <c r="H320" s="436"/>
      <c r="I320" s="436"/>
      <c r="J320" s="436"/>
      <c r="K320" s="1061">
        <f t="shared" si="24"/>
        <v>20618</v>
      </c>
      <c r="L320" s="436">
        <v>20000</v>
      </c>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49" t="s">
        <v>833</v>
      </c>
      <c r="B323" s="532" t="s">
        <v>668</v>
      </c>
      <c r="C323" s="1062">
        <f>SUM(C312:C322)</f>
        <v>62676</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62676</v>
      </c>
      <c r="L323" s="1062">
        <f>SUM(L312:L322)</f>
        <v>57000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v>0</v>
      </c>
    </row>
    <row r="327" spans="1:14" ht="12.75" customHeight="1" x14ac:dyDescent="0.2">
      <c r="A327" s="1845" t="s">
        <v>1391</v>
      </c>
      <c r="B327" s="528" t="s">
        <v>721</v>
      </c>
      <c r="C327" s="437"/>
      <c r="D327" s="437"/>
      <c r="E327" s="437"/>
      <c r="F327" s="437"/>
      <c r="G327" s="437"/>
      <c r="H327" s="435"/>
      <c r="I327" s="437"/>
      <c r="J327" s="437"/>
      <c r="K327" s="1061">
        <f>H327</f>
        <v>0</v>
      </c>
      <c r="L327" s="435">
        <v>0</v>
      </c>
    </row>
    <row r="328" spans="1:14" x14ac:dyDescent="0.2">
      <c r="A328" s="1813" t="s">
        <v>1074</v>
      </c>
      <c r="B328" s="114">
        <v>5150</v>
      </c>
      <c r="C328" s="437"/>
      <c r="D328" s="437"/>
      <c r="E328" s="437"/>
      <c r="F328" s="437"/>
      <c r="G328" s="437"/>
      <c r="H328" s="436"/>
      <c r="I328" s="437"/>
      <c r="J328" s="437"/>
      <c r="K328" s="1061">
        <f>H328</f>
        <v>0</v>
      </c>
      <c r="L328" s="436">
        <v>0</v>
      </c>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v>1800</v>
      </c>
    </row>
    <row r="331" spans="1:14" ht="12.75" customHeight="1" thickTop="1" thickBot="1" x14ac:dyDescent="0.25">
      <c r="A331" s="1864" t="s">
        <v>595</v>
      </c>
      <c r="B331" s="1868"/>
      <c r="C331" s="1062">
        <f>SUM(C323)</f>
        <v>62676</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62676</v>
      </c>
      <c r="L331" s="425">
        <f>SUM(L323,L329,L330)</f>
        <v>58800</v>
      </c>
    </row>
    <row r="332" spans="1:14" ht="12.75" customHeight="1" thickTop="1" x14ac:dyDescent="0.2">
      <c r="A332" s="2286" t="s">
        <v>1177</v>
      </c>
      <c r="B332" s="2287"/>
      <c r="C332" s="413"/>
      <c r="D332" s="413"/>
      <c r="E332" s="413"/>
      <c r="F332" s="413"/>
      <c r="G332" s="413"/>
      <c r="H332" s="413"/>
      <c r="I332" s="413"/>
      <c r="J332" s="413"/>
      <c r="K332" s="1065">
        <f>'Revenues 9-14'!J275-'Expenditures 15-22'!K331</f>
        <v>-24766</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78" t="s">
        <v>1142</v>
      </c>
      <c r="B334" s="2138"/>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c r="F337" s="412"/>
      <c r="G337" s="412"/>
      <c r="H337" s="412"/>
      <c r="I337" s="436"/>
      <c r="J337" s="436"/>
      <c r="K337" s="414">
        <f>SUM(C337:J337)</f>
        <v>0</v>
      </c>
      <c r="L337" s="412">
        <v>0</v>
      </c>
    </row>
    <row r="338" spans="1:14" x14ac:dyDescent="0.2">
      <c r="A338" s="1813" t="s">
        <v>221</v>
      </c>
      <c r="B338" s="267">
        <v>2540</v>
      </c>
      <c r="C338" s="412"/>
      <c r="D338" s="412"/>
      <c r="E338" s="412">
        <v>1131</v>
      </c>
      <c r="F338" s="412"/>
      <c r="G338" s="412"/>
      <c r="H338" s="412"/>
      <c r="I338" s="436"/>
      <c r="J338" s="436"/>
      <c r="K338" s="414">
        <f>SUM(C338:J338)</f>
        <v>1131</v>
      </c>
      <c r="L338" s="412">
        <v>100000</v>
      </c>
    </row>
    <row r="339" spans="1:14" ht="12.75" customHeight="1" thickBot="1" x14ac:dyDescent="0.25">
      <c r="A339" s="887" t="s">
        <v>835</v>
      </c>
      <c r="B339" s="468" t="s">
        <v>36</v>
      </c>
      <c r="C339" s="415">
        <f>SUM(C337:C338)</f>
        <v>0</v>
      </c>
      <c r="D339" s="415">
        <f t="shared" ref="D339:L339" si="27">SUM(D337:D338)</f>
        <v>0</v>
      </c>
      <c r="E339" s="415">
        <f t="shared" si="27"/>
        <v>1131</v>
      </c>
      <c r="F339" s="415">
        <f t="shared" si="27"/>
        <v>0</v>
      </c>
      <c r="G339" s="415">
        <f t="shared" si="27"/>
        <v>0</v>
      </c>
      <c r="H339" s="415">
        <f t="shared" si="27"/>
        <v>0</v>
      </c>
      <c r="I339" s="415">
        <f t="shared" si="27"/>
        <v>0</v>
      </c>
      <c r="J339" s="415">
        <f t="shared" si="27"/>
        <v>0</v>
      </c>
      <c r="K339" s="415">
        <f t="shared" si="27"/>
        <v>1131</v>
      </c>
      <c r="L339" s="415">
        <f t="shared" si="27"/>
        <v>100000</v>
      </c>
    </row>
    <row r="340" spans="1:14" ht="12.75" customHeight="1" thickTop="1" x14ac:dyDescent="0.2">
      <c r="A340" s="1821"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1131</v>
      </c>
      <c r="F341" s="415">
        <f t="shared" si="28"/>
        <v>0</v>
      </c>
      <c r="G341" s="415">
        <f t="shared" si="28"/>
        <v>0</v>
      </c>
      <c r="H341" s="415">
        <f t="shared" si="28"/>
        <v>0</v>
      </c>
      <c r="I341" s="415">
        <f t="shared" si="28"/>
        <v>0</v>
      </c>
      <c r="J341" s="415">
        <f t="shared" si="28"/>
        <v>0</v>
      </c>
      <c r="K341" s="415">
        <f t="shared" si="28"/>
        <v>1131</v>
      </c>
      <c r="L341" s="415">
        <f t="shared" si="28"/>
        <v>100000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1917</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v>0</v>
      </c>
    </row>
    <row r="348" spans="1:14" ht="12.75" customHeight="1" x14ac:dyDescent="0.2">
      <c r="A348" s="1814" t="s">
        <v>723</v>
      </c>
      <c r="B348" s="292"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1131</v>
      </c>
      <c r="F354" s="415">
        <f t="shared" si="29"/>
        <v>0</v>
      </c>
      <c r="G354" s="415">
        <f t="shared" si="29"/>
        <v>0</v>
      </c>
      <c r="H354" s="415">
        <f t="shared" si="29"/>
        <v>0</v>
      </c>
      <c r="I354" s="415">
        <f t="shared" si="29"/>
        <v>0</v>
      </c>
      <c r="J354" s="415">
        <f t="shared" si="29"/>
        <v>0</v>
      </c>
      <c r="K354" s="415">
        <f t="shared" si="29"/>
        <v>1131</v>
      </c>
      <c r="L354" s="415">
        <f>SUM(L341,L344,L352,L353)</f>
        <v>100000</v>
      </c>
    </row>
    <row r="355" spans="1:14" ht="23.25" thickTop="1" x14ac:dyDescent="0.2">
      <c r="A355" s="1852" t="s">
        <v>1177</v>
      </c>
      <c r="B355" s="469"/>
      <c r="C355" s="432"/>
      <c r="D355" s="432"/>
      <c r="E355" s="419"/>
      <c r="F355" s="419"/>
      <c r="G355" s="419"/>
      <c r="H355" s="419"/>
      <c r="I355" s="419"/>
      <c r="J355" s="417"/>
      <c r="K355" s="414">
        <f>'Revenues 9-14'!K275-'Expenditures 15-22'!K354</f>
        <v>4757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303" t="str">
        <f>"District's Accounting Basis is " &amp;AUDITCHECK!D29</f>
        <v>District's Accounting Basis is CASH</v>
      </c>
      <c r="B1" s="2304"/>
      <c r="C1" s="939" t="s">
        <v>1314</v>
      </c>
      <c r="D1" s="2298" t="s">
        <v>1315</v>
      </c>
      <c r="E1" s="2299"/>
      <c r="F1" s="2299"/>
      <c r="G1" s="2299"/>
      <c r="H1" s="2299"/>
      <c r="I1" s="2299"/>
      <c r="J1" s="2299"/>
      <c r="K1" s="2299"/>
      <c r="L1" s="2300"/>
      <c r="M1" s="2301" t="s">
        <v>214</v>
      </c>
      <c r="N1" s="2302"/>
    </row>
    <row r="2" spans="1:16" ht="13.5" customHeight="1" x14ac:dyDescent="0.2">
      <c r="A2" s="2305"/>
      <c r="B2" s="2306"/>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1928</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1929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6" sqref="E1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318" t="s">
        <v>1965</v>
      </c>
      <c r="B2" s="835" t="s">
        <v>1931</v>
      </c>
      <c r="C2" s="1084" t="s">
        <v>1932</v>
      </c>
      <c r="D2" s="1084" t="s">
        <v>1933</v>
      </c>
      <c r="E2" s="1084" t="s">
        <v>1934</v>
      </c>
      <c r="F2" s="1084" t="s">
        <v>1935</v>
      </c>
    </row>
    <row r="3" spans="1:6" ht="12" customHeight="1" x14ac:dyDescent="0.2">
      <c r="A3" s="2319"/>
      <c r="B3" s="547"/>
      <c r="C3" s="833"/>
      <c r="D3" s="834" t="s">
        <v>295</v>
      </c>
      <c r="E3" s="833"/>
      <c r="F3" s="834" t="s">
        <v>296</v>
      </c>
    </row>
    <row r="4" spans="1:6" ht="13.7" customHeight="1" x14ac:dyDescent="0.2">
      <c r="A4" s="545" t="s">
        <v>1375</v>
      </c>
      <c r="B4" s="560">
        <f>'Revenues 9-14'!C5</f>
        <v>130992</v>
      </c>
      <c r="C4" s="512"/>
      <c r="D4" s="561">
        <f>B4-C4</f>
        <v>130992</v>
      </c>
      <c r="E4" s="512">
        <v>141635</v>
      </c>
      <c r="F4" s="561">
        <f>E4-C4</f>
        <v>141635</v>
      </c>
    </row>
    <row r="5" spans="1:6" ht="13.7" customHeight="1" x14ac:dyDescent="0.2">
      <c r="A5" s="545" t="s">
        <v>1038</v>
      </c>
      <c r="B5" s="560">
        <f>'Revenues 9-14'!D5</f>
        <v>29438</v>
      </c>
      <c r="C5" s="512"/>
      <c r="D5" s="561">
        <f t="shared" ref="D5:D18" si="0">B5-C5</f>
        <v>29438</v>
      </c>
      <c r="E5" s="512">
        <v>31900</v>
      </c>
      <c r="F5" s="561">
        <f>E5-C5</f>
        <v>31900</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14130</v>
      </c>
      <c r="C7" s="512"/>
      <c r="D7" s="561">
        <f t="shared" si="0"/>
        <v>14130</v>
      </c>
      <c r="E7" s="512">
        <v>15312</v>
      </c>
      <c r="F7" s="561">
        <f t="shared" si="1"/>
        <v>15312</v>
      </c>
    </row>
    <row r="8" spans="1:6" ht="13.7" customHeight="1" x14ac:dyDescent="0.2">
      <c r="A8" s="545" t="s">
        <v>1405</v>
      </c>
      <c r="B8" s="560">
        <f>'Revenues 9-14'!G5</f>
        <v>67155</v>
      </c>
      <c r="C8" s="512"/>
      <c r="D8" s="561">
        <f t="shared" si="0"/>
        <v>67155</v>
      </c>
      <c r="E8" s="512">
        <v>75615</v>
      </c>
      <c r="F8" s="561">
        <f t="shared" si="1"/>
        <v>75615</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5888</v>
      </c>
      <c r="C10" s="512"/>
      <c r="D10" s="561">
        <f t="shared" si="0"/>
        <v>5888</v>
      </c>
      <c r="E10" s="512">
        <v>6380</v>
      </c>
      <c r="F10" s="561">
        <f t="shared" si="1"/>
        <v>6380</v>
      </c>
    </row>
    <row r="11" spans="1:6" x14ac:dyDescent="0.2">
      <c r="A11" s="545" t="s">
        <v>478</v>
      </c>
      <c r="B11" s="560">
        <f>'Revenues 9-14'!J5</f>
        <v>37910</v>
      </c>
      <c r="C11" s="512"/>
      <c r="D11" s="561">
        <f t="shared" si="0"/>
        <v>37910</v>
      </c>
      <c r="E11" s="512">
        <v>42503</v>
      </c>
      <c r="F11" s="561">
        <f t="shared" si="1"/>
        <v>42503</v>
      </c>
    </row>
    <row r="12" spans="1:6" ht="13.7" customHeight="1" x14ac:dyDescent="0.2">
      <c r="A12" s="545" t="s">
        <v>164</v>
      </c>
      <c r="B12" s="560">
        <f>'Revenues 9-14'!K5</f>
        <v>5888</v>
      </c>
      <c r="C12" s="512"/>
      <c r="D12" s="561">
        <f t="shared" si="0"/>
        <v>5888</v>
      </c>
      <c r="E12" s="512">
        <v>6380</v>
      </c>
      <c r="F12" s="561">
        <f t="shared" si="1"/>
        <v>6380</v>
      </c>
    </row>
    <row r="13" spans="1:6" ht="13.7" customHeight="1" x14ac:dyDescent="0.2">
      <c r="A13" s="545" t="s">
        <v>1112</v>
      </c>
      <c r="B13" s="560">
        <f>SUM('Revenues 9-14'!C6:D6)</f>
        <v>5888</v>
      </c>
      <c r="C13" s="512"/>
      <c r="D13" s="561">
        <f t="shared" si="0"/>
        <v>5888</v>
      </c>
      <c r="E13" s="512">
        <v>6380</v>
      </c>
      <c r="F13" s="561">
        <f t="shared" si="1"/>
        <v>6380</v>
      </c>
    </row>
    <row r="14" spans="1:6" ht="13.7" customHeight="1" x14ac:dyDescent="0.2">
      <c r="A14" s="545" t="s">
        <v>479</v>
      </c>
      <c r="B14" s="560">
        <f>SUM('Revenues 9-14'!C7:D7,'Revenues 9-14'!F7:H7)</f>
        <v>2355</v>
      </c>
      <c r="C14" s="512"/>
      <c r="D14" s="561">
        <f t="shared" si="0"/>
        <v>2355</v>
      </c>
      <c r="E14" s="512">
        <v>2552</v>
      </c>
      <c r="F14" s="561">
        <f t="shared" si="1"/>
        <v>2552</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297</v>
      </c>
      <c r="C16" s="512"/>
      <c r="D16" s="561">
        <f t="shared" si="0"/>
        <v>297</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299941</v>
      </c>
      <c r="C19" s="562">
        <f>SUM(C4:C18)</f>
        <v>0</v>
      </c>
      <c r="D19" s="562">
        <f>SUM(D4:D18)</f>
        <v>299941</v>
      </c>
      <c r="E19" s="562">
        <f>SUM(E4:E18)</f>
        <v>328657</v>
      </c>
      <c r="F19" s="562">
        <f>SUM(F4:F18)</f>
        <v>328657</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24" t="s">
        <v>733</v>
      </c>
      <c r="B1" s="2325"/>
      <c r="C1" s="837"/>
    </row>
    <row r="2" spans="1:7" ht="33.75" customHeight="1" x14ac:dyDescent="0.2">
      <c r="A2" s="2333" t="s">
        <v>1967</v>
      </c>
      <c r="B2" s="2334"/>
      <c r="C2" s="1625" t="s">
        <v>1936</v>
      </c>
      <c r="D2" s="1625" t="s">
        <v>1937</v>
      </c>
      <c r="E2" s="1625" t="s">
        <v>1938</v>
      </c>
      <c r="F2" s="1625" t="s">
        <v>1939</v>
      </c>
    </row>
    <row r="3" spans="1:7" ht="23.25" customHeight="1" x14ac:dyDescent="0.2">
      <c r="A3" s="2339" t="s">
        <v>1328</v>
      </c>
      <c r="B3" s="2340"/>
      <c r="C3" s="2326"/>
      <c r="D3" s="2327"/>
      <c r="E3" s="2327"/>
      <c r="F3" s="2328"/>
    </row>
    <row r="4" spans="1:7" ht="12.75" customHeight="1" thickBot="1" x14ac:dyDescent="0.25">
      <c r="A4" s="2322" t="s">
        <v>734</v>
      </c>
      <c r="B4" s="2335"/>
      <c r="C4" s="927"/>
      <c r="D4" s="927"/>
      <c r="E4" s="927"/>
      <c r="F4" s="1600">
        <f>SUM(C4+D4)-E4</f>
        <v>0</v>
      </c>
    </row>
    <row r="5" spans="1:7" ht="13.5" thickTop="1" x14ac:dyDescent="0.2">
      <c r="A5" s="2336" t="s">
        <v>1324</v>
      </c>
      <c r="B5" s="2321"/>
      <c r="C5" s="2329"/>
      <c r="D5" s="2330"/>
      <c r="E5" s="2330"/>
      <c r="F5" s="2331"/>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337" t="s">
        <v>735</v>
      </c>
      <c r="B15" s="2338"/>
      <c r="C15" s="1600">
        <f>SUM(C6:C14)</f>
        <v>0</v>
      </c>
      <c r="D15" s="1600">
        <f>SUM(D6:D14)</f>
        <v>0</v>
      </c>
      <c r="E15" s="1600">
        <f>SUM(E6:E14)</f>
        <v>0</v>
      </c>
      <c r="F15" s="1600">
        <f>SUM(F6:F14)</f>
        <v>0</v>
      </c>
      <c r="G15" s="685"/>
    </row>
    <row r="16" spans="1:7" s="56" customFormat="1" ht="13.5" thickTop="1" x14ac:dyDescent="0.2">
      <c r="A16" s="2332" t="s">
        <v>1325</v>
      </c>
      <c r="B16" s="2321"/>
      <c r="C16" s="2329"/>
      <c r="D16" s="2330"/>
      <c r="E16" s="2330"/>
      <c r="F16" s="2331"/>
    </row>
    <row r="17" spans="1:11" ht="12.75" customHeight="1" thickBot="1" x14ac:dyDescent="0.25">
      <c r="A17" s="2347" t="s">
        <v>67</v>
      </c>
      <c r="B17" s="2348"/>
      <c r="C17" s="1601"/>
      <c r="D17" s="512"/>
      <c r="E17" s="1601"/>
      <c r="F17" s="1600">
        <f>SUM(C17+D17)-E17</f>
        <v>0</v>
      </c>
    </row>
    <row r="18" spans="1:11" ht="12.75" customHeight="1" thickTop="1" thickBot="1" x14ac:dyDescent="0.25">
      <c r="A18" s="2347" t="s">
        <v>7</v>
      </c>
      <c r="B18" s="2348"/>
      <c r="C18" s="1601"/>
      <c r="D18" s="512"/>
      <c r="E18" s="1601"/>
      <c r="F18" s="1600">
        <f>SUM(C18+D18)-E18</f>
        <v>0</v>
      </c>
    </row>
    <row r="19" spans="1:11" ht="12.75" customHeight="1" thickTop="1" thickBot="1" x14ac:dyDescent="0.25">
      <c r="A19" s="2347" t="s">
        <v>454</v>
      </c>
      <c r="B19" s="2348"/>
      <c r="C19" s="1601"/>
      <c r="D19" s="512"/>
      <c r="E19" s="1601"/>
      <c r="F19" s="1600">
        <f>SUM(C19+D19)-E19</f>
        <v>0</v>
      </c>
    </row>
    <row r="20" spans="1:11" ht="12.75" customHeight="1" thickTop="1" thickBot="1" x14ac:dyDescent="0.25">
      <c r="A20" s="2349" t="s">
        <v>527</v>
      </c>
      <c r="B20" s="2350"/>
      <c r="C20" s="1601"/>
      <c r="D20" s="512"/>
      <c r="E20" s="1601"/>
      <c r="F20" s="1600">
        <f>SUM(C20+D20)-E20</f>
        <v>0</v>
      </c>
    </row>
    <row r="21" spans="1:11" ht="14.25" thickTop="1" thickBot="1" x14ac:dyDescent="0.25">
      <c r="A21" s="2322" t="s">
        <v>736</v>
      </c>
      <c r="B21" s="2338"/>
      <c r="C21" s="1600">
        <f>SUM(C17:C20)</f>
        <v>0</v>
      </c>
      <c r="D21" s="1600">
        <f>SUM(D17:D20)</f>
        <v>0</v>
      </c>
      <c r="E21" s="1600">
        <f>SUM(E17:E20)</f>
        <v>0</v>
      </c>
      <c r="F21" s="1600">
        <f>SUM(F17:F20)</f>
        <v>0</v>
      </c>
      <c r="G21" s="685"/>
    </row>
    <row r="22" spans="1:11" ht="13.5" thickTop="1" x14ac:dyDescent="0.2">
      <c r="A22" s="2351" t="s">
        <v>1326</v>
      </c>
      <c r="B22" s="2321"/>
      <c r="C22" s="2329"/>
      <c r="D22" s="2330"/>
      <c r="E22" s="2330"/>
      <c r="F22" s="2331"/>
    </row>
    <row r="23" spans="1:11" ht="23.25" customHeight="1" thickBot="1" x14ac:dyDescent="0.25">
      <c r="A23" s="2322" t="s">
        <v>737</v>
      </c>
      <c r="B23" s="2338"/>
      <c r="C23" s="927"/>
      <c r="D23" s="927"/>
      <c r="E23" s="927"/>
      <c r="F23" s="1600">
        <f>SUM(C23+D23)-E23</f>
        <v>0</v>
      </c>
      <c r="G23" s="685"/>
    </row>
    <row r="24" spans="1:11" ht="13.5" thickTop="1" x14ac:dyDescent="0.2">
      <c r="A24" s="2351" t="s">
        <v>1327</v>
      </c>
      <c r="B24" s="2321"/>
      <c r="C24" s="2329"/>
      <c r="D24" s="2330"/>
      <c r="E24" s="2330"/>
      <c r="F24" s="2331"/>
    </row>
    <row r="25" spans="1:11" ht="13.5" thickBot="1" x14ac:dyDescent="0.25">
      <c r="A25" s="2322" t="s">
        <v>738</v>
      </c>
      <c r="B25" s="2354"/>
      <c r="C25" s="927"/>
      <c r="D25" s="927"/>
      <c r="E25" s="927"/>
      <c r="F25" s="1600">
        <f>SUM(C25+D25)-E25</f>
        <v>0</v>
      </c>
      <c r="G25" s="685"/>
    </row>
    <row r="26" spans="1:11" ht="13.5" thickTop="1" x14ac:dyDescent="0.2">
      <c r="A26" s="2320" t="s">
        <v>762</v>
      </c>
      <c r="B26" s="2321"/>
      <c r="C26" s="1602"/>
      <c r="D26" s="1602"/>
      <c r="E26" s="1602"/>
      <c r="F26" s="1603"/>
    </row>
    <row r="27" spans="1:11" ht="13.5" thickBot="1" x14ac:dyDescent="0.25">
      <c r="A27" s="2322" t="s">
        <v>1260</v>
      </c>
      <c r="B27" s="2323"/>
      <c r="C27" s="512"/>
      <c r="D27" s="512"/>
      <c r="E27" s="512"/>
      <c r="F27" s="1600">
        <f>SUM(C27+D27)-E27</f>
        <v>0</v>
      </c>
      <c r="G27" s="685"/>
    </row>
    <row r="28" spans="1:11" ht="7.5" customHeight="1" thickTop="1" x14ac:dyDescent="0.2">
      <c r="A28" s="548"/>
    </row>
    <row r="29" spans="1:11" ht="23.25" customHeight="1" x14ac:dyDescent="0.2">
      <c r="A29" s="2352" t="s">
        <v>685</v>
      </c>
      <c r="B29" s="2353"/>
      <c r="C29" s="120"/>
      <c r="D29" s="120"/>
      <c r="E29" s="120"/>
      <c r="F29" s="120"/>
      <c r="G29" s="120"/>
      <c r="H29" s="120"/>
      <c r="I29" s="120"/>
      <c r="J29" s="120"/>
    </row>
    <row r="30" spans="1:11" ht="47.25" customHeight="1" x14ac:dyDescent="0.2">
      <c r="A30" s="757" t="s">
        <v>1261</v>
      </c>
      <c r="B30" s="130" t="s">
        <v>1338</v>
      </c>
      <c r="C30" s="130" t="s">
        <v>686</v>
      </c>
      <c r="D30" s="130" t="s">
        <v>1339</v>
      </c>
      <c r="E30" s="130" t="s">
        <v>2058</v>
      </c>
      <c r="F30" s="130" t="s">
        <v>1940</v>
      </c>
      <c r="G30" s="130" t="s">
        <v>1704</v>
      </c>
      <c r="H30" s="130" t="s">
        <v>1941</v>
      </c>
      <c r="I30" s="130" t="s">
        <v>2059</v>
      </c>
      <c r="J30" s="1250" t="s">
        <v>3</v>
      </c>
      <c r="K30" s="119"/>
    </row>
    <row r="31" spans="1:11" ht="12" customHeight="1" x14ac:dyDescent="0.2">
      <c r="A31" s="1104"/>
      <c r="B31" s="658"/>
      <c r="C31" s="1102"/>
      <c r="D31" s="1606"/>
      <c r="E31" s="1102"/>
      <c r="F31" s="1102"/>
      <c r="G31" s="1102"/>
      <c r="H31" s="1102"/>
      <c r="I31" s="1103">
        <f>((E31+F31)-H31)+G31</f>
        <v>0</v>
      </c>
      <c r="J31" s="1102"/>
      <c r="K31" s="118"/>
    </row>
    <row r="32" spans="1:11" ht="12" customHeight="1" x14ac:dyDescent="0.2">
      <c r="A32" s="1104"/>
      <c r="B32" s="658"/>
      <c r="C32" s="1102"/>
      <c r="D32" s="1606"/>
      <c r="E32" s="1102"/>
      <c r="F32" s="1102"/>
      <c r="G32" s="1102"/>
      <c r="H32" s="1102"/>
      <c r="I32" s="1103">
        <f>((E32+F32)-H32)+G32</f>
        <v>0</v>
      </c>
      <c r="J32" s="1102"/>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0</v>
      </c>
      <c r="D49" s="1605"/>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41" t="s">
        <v>687</v>
      </c>
      <c r="C52" s="2342"/>
      <c r="D52" s="2342"/>
      <c r="E52" s="124" t="s">
        <v>1011</v>
      </c>
      <c r="F52" s="2343"/>
      <c r="G52" s="2344"/>
      <c r="H52" s="118"/>
      <c r="I52" s="118"/>
      <c r="J52" s="121"/>
    </row>
    <row r="53" spans="1:11" ht="11.25" customHeight="1" x14ac:dyDescent="0.2">
      <c r="A53" s="753" t="s">
        <v>1086</v>
      </c>
      <c r="B53" s="125" t="s">
        <v>1127</v>
      </c>
      <c r="C53" s="121"/>
      <c r="D53" s="117"/>
      <c r="E53" s="124" t="s">
        <v>587</v>
      </c>
      <c r="F53" s="2345"/>
      <c r="G53" s="2346"/>
      <c r="H53" s="118"/>
      <c r="I53" s="118"/>
      <c r="J53" s="121"/>
    </row>
    <row r="54" spans="1:11" ht="11.25" customHeight="1" x14ac:dyDescent="0.2">
      <c r="A54" s="754" t="s">
        <v>1087</v>
      </c>
      <c r="B54" s="123" t="s">
        <v>1128</v>
      </c>
      <c r="C54" s="121"/>
      <c r="D54" s="117"/>
      <c r="E54" s="124" t="s">
        <v>588</v>
      </c>
      <c r="F54" s="2345"/>
      <c r="G54" s="234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6" sqref="H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72" t="s">
        <v>1023</v>
      </c>
      <c r="B1" s="2373"/>
      <c r="C1" s="2373"/>
      <c r="D1" s="2373"/>
      <c r="E1" s="2373"/>
      <c r="F1" s="2373"/>
      <c r="G1" s="2374"/>
      <c r="H1" s="1239"/>
      <c r="I1" s="759"/>
      <c r="J1" s="758"/>
    </row>
    <row r="2" spans="1:11" ht="36.75" x14ac:dyDescent="0.2">
      <c r="A2" s="2358" t="s">
        <v>1968</v>
      </c>
      <c r="B2" s="2359"/>
      <c r="C2" s="2359"/>
      <c r="D2" s="2359"/>
      <c r="E2" s="2360"/>
      <c r="F2" s="1885" t="s">
        <v>1077</v>
      </c>
      <c r="G2" s="1886" t="s">
        <v>101</v>
      </c>
      <c r="H2" s="1886" t="s">
        <v>479</v>
      </c>
      <c r="I2" s="1886" t="s">
        <v>1379</v>
      </c>
      <c r="J2" s="1886" t="s">
        <v>1022</v>
      </c>
      <c r="K2" s="1886" t="s">
        <v>145</v>
      </c>
    </row>
    <row r="3" spans="1:11" x14ac:dyDescent="0.2">
      <c r="A3" s="2361" t="s">
        <v>1942</v>
      </c>
      <c r="B3" s="2362"/>
      <c r="C3" s="2362"/>
      <c r="D3" s="2362"/>
      <c r="E3" s="2363"/>
      <c r="F3" s="256"/>
      <c r="G3" s="563"/>
      <c r="H3" s="563"/>
      <c r="I3" s="563"/>
      <c r="J3" s="1216"/>
      <c r="K3" s="1216"/>
    </row>
    <row r="4" spans="1:11" x14ac:dyDescent="0.2">
      <c r="A4" s="2364" t="s">
        <v>434</v>
      </c>
      <c r="B4" s="2365"/>
      <c r="C4" s="2365"/>
      <c r="D4" s="2365"/>
      <c r="E4" s="2342"/>
      <c r="F4" s="550"/>
      <c r="G4" s="571"/>
      <c r="H4" s="570"/>
      <c r="I4" s="571"/>
      <c r="J4" s="1194"/>
      <c r="K4" s="1194"/>
    </row>
    <row r="5" spans="1:11" ht="13.5" customHeight="1" x14ac:dyDescent="0.2">
      <c r="A5" s="2375" t="s">
        <v>1259</v>
      </c>
      <c r="B5" s="2376"/>
      <c r="C5" s="2376"/>
      <c r="D5" s="2376"/>
      <c r="E5" s="2377"/>
      <c r="F5" s="1150" t="s">
        <v>1014</v>
      </c>
      <c r="G5" s="569"/>
      <c r="H5" s="563">
        <v>2355</v>
      </c>
      <c r="I5" s="1213"/>
      <c r="J5" s="1184"/>
      <c r="K5" s="1184"/>
    </row>
    <row r="6" spans="1:11" x14ac:dyDescent="0.2">
      <c r="A6" s="1887" t="s">
        <v>836</v>
      </c>
      <c r="B6" s="1888"/>
      <c r="C6" s="1888"/>
      <c r="D6" s="1888"/>
      <c r="E6" s="1889"/>
      <c r="F6" s="257"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row>
    <row r="10" spans="1:11" ht="12" customHeight="1" x14ac:dyDescent="0.2">
      <c r="A10" s="2378" t="s">
        <v>1905</v>
      </c>
      <c r="B10" s="2355"/>
      <c r="C10" s="2355"/>
      <c r="D10" s="2355"/>
      <c r="E10" s="2379"/>
      <c r="F10" s="1282" t="s">
        <v>1030</v>
      </c>
      <c r="G10" s="568"/>
      <c r="H10" s="1283"/>
      <c r="I10" s="563"/>
      <c r="J10" s="1216"/>
      <c r="K10" s="1216"/>
    </row>
    <row r="11" spans="1:11" x14ac:dyDescent="0.2">
      <c r="A11" s="2375" t="s">
        <v>167</v>
      </c>
      <c r="B11" s="2376"/>
      <c r="C11" s="2376"/>
      <c r="D11" s="2376"/>
      <c r="E11" s="2377"/>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2355</v>
      </c>
      <c r="I12" s="564">
        <f>SUM(I5:I11)</f>
        <v>0</v>
      </c>
      <c r="J12" s="564">
        <f>SUM(J5:J11)</f>
        <v>0</v>
      </c>
      <c r="K12" s="564">
        <f>SUM(K5:K11)</f>
        <v>0</v>
      </c>
    </row>
    <row r="13" spans="1:11" ht="12.75" customHeight="1" thickTop="1" x14ac:dyDescent="0.2">
      <c r="A13" s="2366" t="s">
        <v>435</v>
      </c>
      <c r="B13" s="2367"/>
      <c r="C13" s="2367"/>
      <c r="D13" s="2367"/>
      <c r="E13" s="2368"/>
      <c r="F13" s="1151"/>
      <c r="G13" s="565"/>
      <c r="H13" s="566"/>
      <c r="I13" s="567"/>
      <c r="J13" s="567"/>
      <c r="K13" s="567"/>
    </row>
    <row r="14" spans="1:11" x14ac:dyDescent="0.2">
      <c r="A14" s="2383" t="s">
        <v>535</v>
      </c>
      <c r="B14" s="2383"/>
      <c r="C14" s="2383"/>
      <c r="D14" s="2383"/>
      <c r="E14" s="2384"/>
      <c r="F14" s="258" t="s">
        <v>1020</v>
      </c>
      <c r="G14" s="568"/>
      <c r="H14" s="563"/>
      <c r="I14" s="569"/>
      <c r="J14" s="1184"/>
      <c r="K14" s="1216"/>
    </row>
    <row r="15" spans="1:11" x14ac:dyDescent="0.2">
      <c r="A15" s="2376" t="s">
        <v>5</v>
      </c>
      <c r="B15" s="2376"/>
      <c r="C15" s="2376"/>
      <c r="D15" s="2376"/>
      <c r="E15" s="2377"/>
      <c r="F15" s="258" t="s">
        <v>1021</v>
      </c>
      <c r="G15" s="569"/>
      <c r="H15" s="563"/>
      <c r="I15" s="563"/>
      <c r="J15" s="1216"/>
      <c r="K15" s="1216"/>
    </row>
    <row r="16" spans="1:11" ht="12.75" customHeight="1" x14ac:dyDescent="0.2">
      <c r="A16" s="2376" t="s">
        <v>339</v>
      </c>
      <c r="B16" s="2376"/>
      <c r="C16" s="2376"/>
      <c r="D16" s="2376"/>
      <c r="E16" s="2377"/>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69" t="s">
        <v>433</v>
      </c>
      <c r="B18" s="2370"/>
      <c r="C18" s="2370"/>
      <c r="D18" s="2370"/>
      <c r="E18" s="2371"/>
      <c r="F18" s="258" t="s">
        <v>1107</v>
      </c>
      <c r="G18" s="568"/>
      <c r="H18" s="568"/>
      <c r="I18" s="568"/>
      <c r="J18" s="1216"/>
      <c r="K18" s="1202"/>
    </row>
    <row r="19" spans="1:11" ht="23.25" customHeight="1" x14ac:dyDescent="0.2">
      <c r="A19" s="2376" t="s">
        <v>490</v>
      </c>
      <c r="B19" s="2386"/>
      <c r="C19" s="2386"/>
      <c r="D19" s="2386"/>
      <c r="E19" s="2377"/>
      <c r="F19" s="258" t="s">
        <v>1108</v>
      </c>
      <c r="G19" s="568"/>
      <c r="H19" s="568"/>
      <c r="I19" s="568"/>
      <c r="J19" s="1216"/>
      <c r="K19" s="1202"/>
    </row>
    <row r="20" spans="1:11" ht="12.75" customHeight="1" x14ac:dyDescent="0.2">
      <c r="A20" s="2387" t="s">
        <v>1904</v>
      </c>
      <c r="B20" s="2388"/>
      <c r="C20" s="2388"/>
      <c r="D20" s="2388"/>
      <c r="E20" s="2389"/>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55" t="s">
        <v>1906</v>
      </c>
      <c r="B22" s="2355"/>
      <c r="C22" s="2355"/>
      <c r="D22" s="2355"/>
      <c r="E22" s="2385"/>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1943</v>
      </c>
      <c r="B24" s="1211"/>
      <c r="C24" s="1211"/>
      <c r="D24" s="1211"/>
      <c r="E24" s="1245"/>
      <c r="F24" s="1246"/>
      <c r="G24" s="1218">
        <f>SUM(G3,G12)-G23</f>
        <v>0</v>
      </c>
      <c r="H24" s="1218">
        <f>SUM(H3,H12)-H23</f>
        <v>2355</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2355</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80"/>
      <c r="I31" s="2381"/>
      <c r="J31" s="2381"/>
      <c r="K31" s="2381"/>
    </row>
    <row r="32" spans="1:11" x14ac:dyDescent="0.2">
      <c r="A32" s="59"/>
      <c r="B32" s="9"/>
      <c r="C32" s="9"/>
      <c r="D32" s="9"/>
      <c r="E32" s="552"/>
      <c r="F32" s="1157" t="s">
        <v>639</v>
      </c>
      <c r="G32" s="572"/>
      <c r="H32" s="2382"/>
      <c r="I32" s="2381"/>
      <c r="J32" s="2381"/>
      <c r="K32" s="2381"/>
    </row>
    <row r="33" spans="1:11" ht="9.75" customHeight="1" x14ac:dyDescent="0.2">
      <c r="A33" s="1787" t="s">
        <v>1903</v>
      </c>
      <c r="B33" s="113"/>
      <c r="C33" s="113"/>
      <c r="D33" s="113"/>
      <c r="E33" s="113"/>
      <c r="F33" s="113"/>
      <c r="G33" s="573"/>
      <c r="H33" s="2382"/>
      <c r="I33" s="2381"/>
      <c r="J33" s="2381"/>
      <c r="K33" s="2381"/>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55" t="s">
        <v>640</v>
      </c>
      <c r="B41" s="2356"/>
      <c r="C41" s="2356"/>
      <c r="D41" s="2356"/>
      <c r="E41" s="2356"/>
      <c r="F41" s="235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9" sqref="I9"/>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90"/>
      <c r="K1" s="2391"/>
      <c r="L1" s="2391"/>
    </row>
    <row r="2" spans="1:14" ht="48" customHeight="1" x14ac:dyDescent="0.2">
      <c r="A2" s="1878" t="s">
        <v>1969</v>
      </c>
      <c r="B2" s="635" t="s">
        <v>444</v>
      </c>
      <c r="C2" s="1562" t="s">
        <v>2060</v>
      </c>
      <c r="D2" s="1562" t="s">
        <v>1973</v>
      </c>
      <c r="E2" s="1562" t="s">
        <v>1970</v>
      </c>
      <c r="F2" s="1562" t="s">
        <v>2061</v>
      </c>
      <c r="G2" s="64" t="s">
        <v>709</v>
      </c>
      <c r="H2" s="1562" t="s">
        <v>2062</v>
      </c>
      <c r="I2" s="1562" t="s">
        <v>1971</v>
      </c>
      <c r="J2" s="1562" t="s">
        <v>1972</v>
      </c>
      <c r="K2" s="1562" t="s">
        <v>2063</v>
      </c>
      <c r="L2" s="1562" t="s">
        <v>2064</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19000</v>
      </c>
      <c r="D5" s="642"/>
      <c r="E5" s="642"/>
      <c r="F5" s="1067">
        <f>(C5+D5)-E5</f>
        <v>19000</v>
      </c>
      <c r="G5" s="638"/>
      <c r="H5" s="644"/>
      <c r="I5" s="644"/>
      <c r="J5" s="644"/>
      <c r="K5" s="649"/>
      <c r="L5" s="1066">
        <f>F5-K5</f>
        <v>19000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1918023</v>
      </c>
      <c r="D8" s="643"/>
      <c r="E8" s="643"/>
      <c r="F8" s="1067">
        <f>(C8+D8)-E8</f>
        <v>1918023</v>
      </c>
      <c r="G8" s="639">
        <v>50</v>
      </c>
      <c r="H8" s="575">
        <v>1336296</v>
      </c>
      <c r="I8" s="575">
        <v>38361</v>
      </c>
      <c r="J8" s="575"/>
      <c r="K8" s="1066">
        <f>(H8+I8)-J8</f>
        <v>1374657</v>
      </c>
      <c r="L8" s="1066">
        <f>F8-K8</f>
        <v>543366</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471421</v>
      </c>
      <c r="D10" s="1068">
        <v>58220</v>
      </c>
      <c r="E10" s="1068"/>
      <c r="F10" s="1069">
        <f>(C10+D10)-E10</f>
        <v>529641</v>
      </c>
      <c r="G10" s="639">
        <v>20</v>
      </c>
      <c r="H10" s="1070">
        <v>192407</v>
      </c>
      <c r="I10" s="1070">
        <v>14442</v>
      </c>
      <c r="J10" s="1070"/>
      <c r="K10" s="1066">
        <f>(H10+I10)-J10</f>
        <v>206849</v>
      </c>
      <c r="L10" s="1066">
        <f>F10-K10</f>
        <v>322792</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1841008</v>
      </c>
      <c r="D12" s="643">
        <v>10516</v>
      </c>
      <c r="E12" s="643"/>
      <c r="F12" s="1067">
        <f>(C12+D12)-E12</f>
        <v>1851524</v>
      </c>
      <c r="G12" s="639">
        <v>10</v>
      </c>
      <c r="H12" s="575">
        <v>1730051</v>
      </c>
      <c r="I12" s="575">
        <v>14249</v>
      </c>
      <c r="J12" s="575"/>
      <c r="K12" s="1066">
        <f>(H12+I12)-J12</f>
        <v>1744300</v>
      </c>
      <c r="L12" s="1066">
        <f>F12-K12</f>
        <v>107224</v>
      </c>
    </row>
    <row r="13" spans="1:14" ht="14.25" thickTop="1" thickBot="1" x14ac:dyDescent="0.25">
      <c r="A13" s="654" t="s">
        <v>1336</v>
      </c>
      <c r="B13" s="286">
        <v>252</v>
      </c>
      <c r="C13" s="643">
        <v>1061356</v>
      </c>
      <c r="D13" s="643">
        <v>42545</v>
      </c>
      <c r="E13" s="643"/>
      <c r="F13" s="1067">
        <f>(C13+D13)-E13</f>
        <v>1103901</v>
      </c>
      <c r="G13" s="639">
        <v>5</v>
      </c>
      <c r="H13" s="575">
        <v>1034356</v>
      </c>
      <c r="I13" s="575">
        <v>13277</v>
      </c>
      <c r="J13" s="575"/>
      <c r="K13" s="1066">
        <f>(H13+I13)-J13</f>
        <v>1047633</v>
      </c>
      <c r="L13" s="1066">
        <f>F13-K13</f>
        <v>56268</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20542</v>
      </c>
      <c r="D15" s="643"/>
      <c r="E15" s="643">
        <v>20542</v>
      </c>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5331350</v>
      </c>
      <c r="D16" s="645">
        <f>SUM(D3,D5:D6,D8:D10,D12:D15)</f>
        <v>111281</v>
      </c>
      <c r="E16" s="645">
        <f>SUM(E3,E5:E6,E8:E10,E12:E15)</f>
        <v>20542</v>
      </c>
      <c r="F16" s="645">
        <f>SUM(F3,F5:F6,F8:F10,F12:F15)</f>
        <v>5422089</v>
      </c>
      <c r="G16" s="639"/>
      <c r="H16" s="645">
        <f>SUM(H3,H6,H8:H10,H12:H14,)</f>
        <v>4293110</v>
      </c>
      <c r="I16" s="645">
        <f>SUM(I3,I6,I8:I10,I12:I14,)</f>
        <v>80329</v>
      </c>
      <c r="J16" s="645">
        <f>SUM(J3,J6,J8:J10,J12:J14,)</f>
        <v>0</v>
      </c>
      <c r="K16" s="1067">
        <f>(H16+I16)-J16</f>
        <v>4373439</v>
      </c>
      <c r="L16" s="1067">
        <f>F16-K16</f>
        <v>1048650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80329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95" t="s">
        <v>1974</v>
      </c>
      <c r="B1" s="2396"/>
      <c r="C1" s="2396"/>
      <c r="D1" s="2396"/>
      <c r="E1" s="2396"/>
      <c r="F1" s="2397"/>
      <c r="G1" s="940"/>
    </row>
    <row r="2" spans="1:7" ht="13.5" thickBot="1" x14ac:dyDescent="0.25">
      <c r="A2" s="2398" t="s">
        <v>567</v>
      </c>
      <c r="B2" s="2399"/>
      <c r="C2" s="2399"/>
      <c r="D2" s="2399"/>
      <c r="E2" s="2399"/>
      <c r="F2" s="2400"/>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401"/>
      <c r="B5" s="2402"/>
      <c r="C5" s="2402"/>
      <c r="D5" s="2402"/>
      <c r="E5" s="2402"/>
      <c r="F5" s="2402"/>
    </row>
    <row r="6" spans="1:7" ht="13.5" customHeight="1" thickBot="1" x14ac:dyDescent="0.25">
      <c r="A6" s="2392" t="s">
        <v>1316</v>
      </c>
      <c r="B6" s="2393"/>
      <c r="C6" s="2393"/>
      <c r="D6" s="2393"/>
      <c r="E6" s="2393"/>
      <c r="F6" s="2394"/>
      <c r="G6" s="358"/>
    </row>
    <row r="7" spans="1:7" s="358" customFormat="1" ht="12" thickTop="1" x14ac:dyDescent="0.2">
      <c r="A7" s="943" t="s">
        <v>592</v>
      </c>
      <c r="B7" s="578"/>
      <c r="C7" s="579"/>
      <c r="D7" s="578"/>
      <c r="E7" s="579"/>
      <c r="F7" s="578"/>
    </row>
    <row r="8" spans="1:7" ht="12" customHeight="1" x14ac:dyDescent="0.2">
      <c r="A8" s="360" t="s">
        <v>538</v>
      </c>
      <c r="B8" s="944" t="s">
        <v>1868</v>
      </c>
      <c r="C8" s="359"/>
      <c r="D8" s="360" t="s">
        <v>591</v>
      </c>
      <c r="E8" s="579" t="s">
        <v>1134</v>
      </c>
      <c r="F8" s="945">
        <f>'Expenditures 15-22'!K114</f>
        <v>3042558</v>
      </c>
      <c r="G8" s="358"/>
    </row>
    <row r="9" spans="1:7" ht="12" customHeight="1" x14ac:dyDescent="0.2">
      <c r="A9" s="360" t="s">
        <v>539</v>
      </c>
      <c r="B9" s="944" t="s">
        <v>1869</v>
      </c>
      <c r="C9" s="359"/>
      <c r="D9" s="360" t="s">
        <v>591</v>
      </c>
      <c r="E9" s="579"/>
      <c r="F9" s="946">
        <f>'Expenditures 15-22'!K150</f>
        <v>402267</v>
      </c>
      <c r="G9" s="947"/>
    </row>
    <row r="10" spans="1:7" ht="12" customHeight="1" x14ac:dyDescent="0.2">
      <c r="A10" s="360" t="s">
        <v>589</v>
      </c>
      <c r="B10" s="944" t="s">
        <v>1870</v>
      </c>
      <c r="C10" s="359"/>
      <c r="D10" s="360" t="s">
        <v>591</v>
      </c>
      <c r="E10" s="579"/>
      <c r="F10" s="946">
        <f>'Expenditures 15-22'!K168</f>
        <v>0</v>
      </c>
      <c r="G10" s="947"/>
    </row>
    <row r="11" spans="1:7" ht="12" customHeight="1" x14ac:dyDescent="0.2">
      <c r="A11" s="360" t="s">
        <v>540</v>
      </c>
      <c r="B11" s="944" t="s">
        <v>1871</v>
      </c>
      <c r="C11" s="359"/>
      <c r="D11" s="360" t="s">
        <v>591</v>
      </c>
      <c r="E11" s="579"/>
      <c r="F11" s="946">
        <f>'Expenditures 15-22'!K204</f>
        <v>244121</v>
      </c>
      <c r="G11" s="947"/>
    </row>
    <row r="12" spans="1:7" ht="12" customHeight="1" x14ac:dyDescent="0.2">
      <c r="A12" s="360" t="s">
        <v>541</v>
      </c>
      <c r="B12" s="944" t="s">
        <v>1872</v>
      </c>
      <c r="C12" s="359"/>
      <c r="D12" s="360" t="s">
        <v>591</v>
      </c>
      <c r="E12" s="579"/>
      <c r="F12" s="946">
        <f>'Expenditures 15-22'!K288</f>
        <v>78509</v>
      </c>
      <c r="G12" s="947"/>
    </row>
    <row r="13" spans="1:7" ht="12" customHeight="1" x14ac:dyDescent="0.2">
      <c r="A13" s="360" t="s">
        <v>113</v>
      </c>
      <c r="B13" s="944" t="s">
        <v>1873</v>
      </c>
      <c r="C13" s="359"/>
      <c r="D13" s="360" t="s">
        <v>591</v>
      </c>
      <c r="E13" s="579"/>
      <c r="F13" s="946">
        <f>'Expenditures 15-22'!K331</f>
        <v>62676</v>
      </c>
      <c r="G13" s="948"/>
    </row>
    <row r="14" spans="1:7" ht="12" customHeight="1" thickBot="1" x14ac:dyDescent="0.25">
      <c r="A14" s="949"/>
      <c r="B14" s="580"/>
      <c r="C14" s="581"/>
      <c r="D14" s="1004" t="s">
        <v>591</v>
      </c>
      <c r="E14" s="592" t="s">
        <v>1134</v>
      </c>
      <c r="F14" s="950">
        <f>SUM(F8:F13)</f>
        <v>3830131</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1874</v>
      </c>
      <c r="C34" s="962" t="str">
        <f>'Expenditures 15-22'!B7</f>
        <v>1125</v>
      </c>
      <c r="D34" s="963" t="str">
        <f>'Expenditures 15-22'!A7</f>
        <v>Pre-K Programs</v>
      </c>
      <c r="E34" s="579"/>
      <c r="F34" s="1108">
        <f>'Expenditures 15-22'!K7-SUM('Expenditures 15-22'!G7,'Expenditures 15-22'!I7)</f>
        <v>201127</v>
      </c>
      <c r="G34" s="358"/>
    </row>
    <row r="35" spans="1:7" ht="12" customHeight="1" x14ac:dyDescent="0.2">
      <c r="A35" s="360" t="s">
        <v>538</v>
      </c>
      <c r="B35" s="360" t="s">
        <v>1875</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1876</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1877</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1878</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1879</v>
      </c>
      <c r="C52" s="965" t="str">
        <f>'Expenditures 15-22'!B75</f>
        <v>3000</v>
      </c>
      <c r="D52" s="964" t="s">
        <v>528</v>
      </c>
      <c r="E52" s="579"/>
      <c r="F52" s="1108">
        <f>'Expenditures 15-22'!K75-SUM('Expenditures 15-22'!G75,'Expenditures 15-22'!I75)</f>
        <v>166535</v>
      </c>
      <c r="G52" s="358"/>
    </row>
    <row r="53" spans="1:7" ht="12" customHeight="1" x14ac:dyDescent="0.2">
      <c r="A53" s="360" t="s">
        <v>538</v>
      </c>
      <c r="B53" s="360" t="s">
        <v>1880</v>
      </c>
      <c r="C53" s="965">
        <f>'Expenditures 15-22'!B102</f>
        <v>4000</v>
      </c>
      <c r="D53" s="964" t="str">
        <f>'Expenditures 15-22'!A102</f>
        <v>Total Payments to Other Govt Units</v>
      </c>
      <c r="E53" s="579"/>
      <c r="F53" s="1108">
        <f>'Expenditures 15-22'!K102</f>
        <v>108844</v>
      </c>
      <c r="G53" s="358"/>
    </row>
    <row r="54" spans="1:7" ht="12" customHeight="1" x14ac:dyDescent="0.2">
      <c r="A54" s="360" t="s">
        <v>538</v>
      </c>
      <c r="B54" s="360" t="s">
        <v>1881</v>
      </c>
      <c r="C54" s="965" t="s">
        <v>1160</v>
      </c>
      <c r="D54" s="961" t="s">
        <v>1302</v>
      </c>
      <c r="E54" s="579"/>
      <c r="F54" s="1108">
        <f>'Expenditures 15-22'!G114</f>
        <v>32520</v>
      </c>
      <c r="G54" s="358"/>
    </row>
    <row r="55" spans="1:7" ht="12" customHeight="1" x14ac:dyDescent="0.2">
      <c r="A55" s="360" t="s">
        <v>538</v>
      </c>
      <c r="B55" s="360" t="s">
        <v>1882</v>
      </c>
      <c r="C55" s="965" t="s">
        <v>1160</v>
      </c>
      <c r="D55" s="961" t="s">
        <v>331</v>
      </c>
      <c r="E55" s="579"/>
      <c r="F55" s="1108">
        <f>'Expenditures 15-22'!I114</f>
        <v>0</v>
      </c>
      <c r="G55" s="358"/>
    </row>
    <row r="56" spans="1:7" ht="12" customHeight="1" x14ac:dyDescent="0.2">
      <c r="A56" s="360" t="s">
        <v>539</v>
      </c>
      <c r="B56" s="360" t="s">
        <v>1883</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1884</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1885</v>
      </c>
      <c r="C58" s="962" t="s">
        <v>1160</v>
      </c>
      <c r="D58" s="961" t="s">
        <v>1302</v>
      </c>
      <c r="E58" s="579"/>
      <c r="F58" s="1110">
        <f>'Expenditures 15-22'!G150</f>
        <v>58220</v>
      </c>
      <c r="G58" s="358"/>
    </row>
    <row r="59" spans="1:7" ht="12" customHeight="1" x14ac:dyDescent="0.2">
      <c r="A59" s="971" t="s">
        <v>539</v>
      </c>
      <c r="B59" s="68" t="s">
        <v>1886</v>
      </c>
      <c r="C59" s="1051" t="s">
        <v>1160</v>
      </c>
      <c r="D59" s="68" t="s">
        <v>331</v>
      </c>
      <c r="F59" s="1111">
        <f>'Expenditures 15-22'!I150</f>
        <v>0</v>
      </c>
      <c r="G59" s="358"/>
    </row>
    <row r="60" spans="1:7" ht="12" customHeight="1" x14ac:dyDescent="0.2">
      <c r="A60" s="971" t="s">
        <v>589</v>
      </c>
      <c r="B60" s="68" t="s">
        <v>1887</v>
      </c>
      <c r="C60" s="1051">
        <v>4000</v>
      </c>
      <c r="D60" s="68" t="s">
        <v>357</v>
      </c>
      <c r="F60" s="1112">
        <f>'Expenditures 15-22'!K154</f>
        <v>0</v>
      </c>
      <c r="G60" s="358"/>
    </row>
    <row r="61" spans="1:7" ht="12" customHeight="1" x14ac:dyDescent="0.2">
      <c r="A61" s="968" t="s">
        <v>589</v>
      </c>
      <c r="B61" s="968" t="s">
        <v>1888</v>
      </c>
      <c r="C61" s="969" t="str">
        <f>'Expenditures 15-22'!B164</f>
        <v>5300</v>
      </c>
      <c r="D61" s="1053" t="s">
        <v>356</v>
      </c>
      <c r="E61" s="593"/>
      <c r="F61" s="1108">
        <f>'Expenditures 15-22'!K164</f>
        <v>0</v>
      </c>
      <c r="G61" s="358"/>
    </row>
    <row r="62" spans="1:7" ht="12" customHeight="1" x14ac:dyDescent="0.2">
      <c r="A62" s="360" t="s">
        <v>540</v>
      </c>
      <c r="B62" s="360" t="s">
        <v>1889</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1890</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1891</v>
      </c>
      <c r="C64" s="969" t="str">
        <f>'Expenditures 15-22'!B200</f>
        <v>5300</v>
      </c>
      <c r="D64" s="1052" t="s">
        <v>356</v>
      </c>
      <c r="E64" s="579"/>
      <c r="F64" s="1108">
        <f>'Expenditures 15-22'!K200</f>
        <v>0</v>
      </c>
      <c r="G64" s="358"/>
    </row>
    <row r="65" spans="1:8" ht="12" customHeight="1" x14ac:dyDescent="0.2">
      <c r="A65" s="360" t="s">
        <v>540</v>
      </c>
      <c r="B65" s="360" t="s">
        <v>1892</v>
      </c>
      <c r="C65" s="962" t="s">
        <v>1160</v>
      </c>
      <c r="D65" s="961" t="s">
        <v>1302</v>
      </c>
      <c r="E65" s="579"/>
      <c r="F65" s="1108">
        <f>'Expenditures 15-22'!G204</f>
        <v>0</v>
      </c>
      <c r="G65" s="358"/>
    </row>
    <row r="66" spans="1:8" ht="12" customHeight="1" x14ac:dyDescent="0.2">
      <c r="A66" s="360" t="s">
        <v>540</v>
      </c>
      <c r="B66" s="360" t="s">
        <v>1893</v>
      </c>
      <c r="C66" s="962" t="s">
        <v>1160</v>
      </c>
      <c r="D66" s="961" t="s">
        <v>331</v>
      </c>
      <c r="E66" s="579"/>
      <c r="F66" s="1108">
        <f>'Expenditures 15-22'!I204</f>
        <v>0</v>
      </c>
      <c r="G66" s="358"/>
    </row>
    <row r="67" spans="1:8" ht="12" customHeight="1" x14ac:dyDescent="0.2">
      <c r="A67" s="360" t="s">
        <v>541</v>
      </c>
      <c r="B67" s="360" t="s">
        <v>1894</v>
      </c>
      <c r="C67" s="962" t="str">
        <f>'Expenditures 15-22'!B210</f>
        <v>1125</v>
      </c>
      <c r="D67" s="1052" t="str">
        <f>'Expenditures 15-22'!A210</f>
        <v>Pre-K Programs</v>
      </c>
      <c r="E67" s="579"/>
      <c r="F67" s="1108">
        <f>'Expenditures 15-22'!K210</f>
        <v>458</v>
      </c>
      <c r="G67" s="358"/>
    </row>
    <row r="68" spans="1:8" ht="12" customHeight="1" x14ac:dyDescent="0.2">
      <c r="A68" s="360" t="s">
        <v>541</v>
      </c>
      <c r="B68" s="360" t="s">
        <v>1895</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1896</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1897</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1898</v>
      </c>
      <c r="C72" s="962">
        <f>'Expenditures 15-22'!B274</f>
        <v>3000</v>
      </c>
      <c r="D72" s="952" t="s">
        <v>528</v>
      </c>
      <c r="E72" s="579"/>
      <c r="F72" s="1108">
        <f>'Expenditures 15-22'!K274</f>
        <v>1112</v>
      </c>
      <c r="G72" s="358"/>
    </row>
    <row r="73" spans="1:8" ht="12" customHeight="1" x14ac:dyDescent="0.2">
      <c r="A73" s="360" t="s">
        <v>541</v>
      </c>
      <c r="B73" s="360" t="s">
        <v>1899</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1856</v>
      </c>
      <c r="E75" s="595" t="s">
        <v>1134</v>
      </c>
      <c r="F75" s="1113">
        <f>SUM(F18:F73)</f>
        <v>568816</v>
      </c>
      <c r="G75" s="358"/>
    </row>
    <row r="76" spans="1:8" s="971" customFormat="1" ht="12" customHeight="1" thickTop="1" thickBot="1" x14ac:dyDescent="0.25">
      <c r="A76" s="585"/>
      <c r="B76" s="583"/>
      <c r="C76" s="584"/>
      <c r="D76" s="970" t="s">
        <v>1855</v>
      </c>
      <c r="E76" s="595"/>
      <c r="F76" s="1114">
        <f>(F14-F75)</f>
        <v>3261315</v>
      </c>
      <c r="G76" s="360"/>
    </row>
    <row r="77" spans="1:8" s="971" customFormat="1" ht="12" customHeight="1" thickTop="1" x14ac:dyDescent="0.2">
      <c r="A77" s="586"/>
      <c r="B77" s="583"/>
      <c r="C77" s="584"/>
      <c r="D77" s="970" t="s">
        <v>1944</v>
      </c>
      <c r="E77" s="595"/>
      <c r="F77" s="1621">
        <v>244.68</v>
      </c>
      <c r="G77" s="361"/>
      <c r="H77" s="360"/>
    </row>
    <row r="78" spans="1:8" s="971" customFormat="1" ht="12" customHeight="1" thickBot="1" x14ac:dyDescent="0.25">
      <c r="A78" s="587"/>
      <c r="B78" s="583"/>
      <c r="C78" s="584"/>
      <c r="D78" s="970" t="s">
        <v>1924</v>
      </c>
      <c r="E78" s="595" t="s">
        <v>1134</v>
      </c>
      <c r="F78" s="1115">
        <f>IF(F77&gt;0,F76/F77," Complete Line 77")</f>
        <v>13328.898970083374</v>
      </c>
      <c r="G78" s="360"/>
    </row>
    <row r="79" spans="1:8" s="971" customFormat="1" ht="12" thickTop="1" x14ac:dyDescent="0.2">
      <c r="A79" s="385"/>
      <c r="B79" s="360"/>
      <c r="C79" s="359"/>
      <c r="D79" s="582"/>
      <c r="E79" s="579"/>
      <c r="F79" s="972"/>
      <c r="G79" s="360"/>
    </row>
    <row r="80" spans="1:8" s="971" customFormat="1" ht="12" thickBot="1" x14ac:dyDescent="0.25">
      <c r="A80" s="2392" t="s">
        <v>1317</v>
      </c>
      <c r="B80" s="2393"/>
      <c r="C80" s="2393"/>
      <c r="D80" s="2393"/>
      <c r="E80" s="2393"/>
      <c r="F80" s="2394"/>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0</v>
      </c>
      <c r="G93" s="979"/>
    </row>
    <row r="94" spans="1:7" ht="12" customHeight="1" x14ac:dyDescent="0.2">
      <c r="A94" s="980" t="s">
        <v>147</v>
      </c>
      <c r="B94" s="980" t="s">
        <v>183</v>
      </c>
      <c r="C94" s="977">
        <v>1700</v>
      </c>
      <c r="D94" s="986" t="str">
        <f>'Revenues 9-14'!A82</f>
        <v>Total District/School Activity Income</v>
      </c>
      <c r="E94" s="386"/>
      <c r="F94" s="1073">
        <f>SUM('Revenues 9-14'!C82,'Revenues 9-14'!D82)</f>
        <v>248</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62925</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1033</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1782</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171808</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2674</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171834</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283372</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186129</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56569</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1914</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10214</v>
      </c>
      <c r="G161" s="382"/>
    </row>
    <row r="162" spans="1:7" s="578" customFormat="1" x14ac:dyDescent="0.2">
      <c r="A162" s="1185" t="s">
        <v>590</v>
      </c>
      <c r="B162" s="1247" t="s">
        <v>1865</v>
      </c>
      <c r="C162" s="1186" t="s">
        <v>1866</v>
      </c>
      <c r="D162" s="1187" t="s">
        <v>1867</v>
      </c>
      <c r="E162" s="1188"/>
      <c r="F162" s="1073">
        <f>SUM('Revenues 9-14'!C261:H261,'Revenues 9-14'!J261:K261)</f>
        <v>0</v>
      </c>
      <c r="G162" s="382"/>
    </row>
    <row r="163" spans="1:7" ht="12" customHeight="1" x14ac:dyDescent="0.2">
      <c r="A163" s="383" t="s">
        <v>1194</v>
      </c>
      <c r="B163" s="383" t="s">
        <v>1900</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1901</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50348</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19896</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5999</v>
      </c>
      <c r="G172" s="1001"/>
    </row>
    <row r="173" spans="1:7" x14ac:dyDescent="0.2">
      <c r="A173" s="1050" t="s">
        <v>773</v>
      </c>
      <c r="B173" s="998" t="s">
        <v>1902</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1922</v>
      </c>
      <c r="E175" s="1056" t="s">
        <v>1134</v>
      </c>
      <c r="F175" s="1117">
        <f>SUM(F83:F135,F160:F173)</f>
        <v>1024831</v>
      </c>
    </row>
    <row r="176" spans="1:7" ht="12" customHeight="1" x14ac:dyDescent="0.2">
      <c r="A176" s="588"/>
      <c r="B176" s="589"/>
      <c r="C176" s="590"/>
      <c r="D176" s="1002" t="s">
        <v>1921</v>
      </c>
      <c r="E176" s="1056"/>
      <c r="F176" s="1118">
        <f>'PCTC-OEPP 28-29'!F76-F175</f>
        <v>2236484</v>
      </c>
    </row>
    <row r="177" spans="1:7" ht="12" customHeight="1" x14ac:dyDescent="0.2">
      <c r="A177" s="588"/>
      <c r="B177" s="589"/>
      <c r="C177" s="590"/>
      <c r="D177" s="1002" t="s">
        <v>798</v>
      </c>
      <c r="E177" s="1056"/>
      <c r="F177" s="1118">
        <f>'Cap Outlay Deprec 27'!I18</f>
        <v>80329</v>
      </c>
    </row>
    <row r="178" spans="1:7" ht="12" customHeight="1" x14ac:dyDescent="0.2">
      <c r="A178" s="588"/>
      <c r="B178" s="589"/>
      <c r="C178" s="590"/>
      <c r="D178" s="1002" t="s">
        <v>1923</v>
      </c>
      <c r="E178" s="1056"/>
      <c r="F178" s="1118">
        <f>F176+F177</f>
        <v>2316813</v>
      </c>
    </row>
    <row r="179" spans="1:7" ht="12" customHeight="1" x14ac:dyDescent="0.2">
      <c r="A179" s="588"/>
      <c r="B179" s="591"/>
      <c r="C179" s="590"/>
      <c r="D179" s="1002" t="s">
        <v>1975</v>
      </c>
      <c r="E179" s="1056"/>
      <c r="F179" s="1119">
        <f>'PCTC-OEPP 28-29'!F77</f>
        <v>244.68</v>
      </c>
      <c r="G179" s="69"/>
    </row>
    <row r="180" spans="1:7" ht="12" customHeight="1" thickBot="1" x14ac:dyDescent="0.25">
      <c r="A180" s="588"/>
      <c r="B180" s="591"/>
      <c r="C180" s="590"/>
      <c r="D180" s="1002" t="s">
        <v>2065</v>
      </c>
      <c r="E180" s="1056" t="s">
        <v>2066</v>
      </c>
      <c r="F180" s="1120">
        <f>F178/F179</f>
        <v>9468.7469347719471</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403" t="s">
        <v>1689</v>
      </c>
      <c r="B5" s="2404"/>
      <c r="C5" s="2404"/>
      <c r="D5" s="2404"/>
      <c r="E5" s="2404"/>
      <c r="F5" s="2404"/>
      <c r="G5" s="2405"/>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v>15000</v>
      </c>
      <c r="F8" s="865"/>
      <c r="G8" s="1121"/>
      <c r="H8" s="216"/>
      <c r="I8" s="216"/>
    </row>
    <row r="9" spans="1:9" s="2" customFormat="1" ht="12" customHeight="1" x14ac:dyDescent="0.2">
      <c r="A9" s="793" t="s">
        <v>137</v>
      </c>
      <c r="B9" s="794"/>
      <c r="C9" s="794"/>
      <c r="D9" s="795"/>
      <c r="E9" s="862">
        <v>89854</v>
      </c>
      <c r="F9" s="865"/>
      <c r="G9" s="1121"/>
      <c r="H9" s="216"/>
      <c r="I9" s="216"/>
    </row>
    <row r="10" spans="1:9" s="2" customFormat="1" ht="12" customHeight="1" x14ac:dyDescent="0.2">
      <c r="A10" s="796" t="s">
        <v>837</v>
      </c>
      <c r="B10" s="794"/>
      <c r="C10" s="797"/>
      <c r="D10" s="795"/>
      <c r="E10" s="862">
        <v>52345</v>
      </c>
      <c r="F10" s="865"/>
      <c r="G10" s="1121"/>
      <c r="H10" s="216"/>
      <c r="I10" s="216"/>
    </row>
    <row r="11" spans="1:9" s="2" customFormat="1" ht="22.5" customHeight="1" x14ac:dyDescent="0.2">
      <c r="A11" s="2408" t="s">
        <v>2055</v>
      </c>
      <c r="B11" s="2409"/>
      <c r="C11" s="2409"/>
      <c r="D11" s="2348"/>
      <c r="E11" s="863">
        <v>10147</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1674994</v>
      </c>
      <c r="F19" s="771"/>
      <c r="G19" s="773">
        <f>'Expenditures 15-22'!K33-SUM('Expenditures 15-22'!G33,'Expenditures 15-22'!I33)+'Expenditures 15-22'!D223</f>
        <v>1674994</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60328</v>
      </c>
      <c r="F21" s="771"/>
      <c r="G21" s="773">
        <f>'Expenditures 15-22'!K42-SUM('Expenditures 15-22'!G42,'Expenditures 15-22'!I42)+'Expenditures 15-22'!K120-SUM('Expenditures 15-22'!G120,'Expenditures 15-22'!I120)+'Expenditures 15-22'!K174-SUM('Expenditures 15-22'!G174,'Expenditures 15-22'!I174)+'Expenditures 15-22'!D232</f>
        <v>60328</v>
      </c>
      <c r="H21" s="287"/>
      <c r="I21" s="216"/>
    </row>
    <row r="22" spans="1:9" s="2" customFormat="1" ht="12" customHeight="1" x14ac:dyDescent="0.2">
      <c r="A22" s="770" t="s">
        <v>663</v>
      </c>
      <c r="B22" s="766"/>
      <c r="C22" s="765">
        <v>2200</v>
      </c>
      <c r="D22" s="771"/>
      <c r="E22" s="772">
        <f>'Expenditures 15-22'!K47-SUM('Expenditures 15-22'!G47,'Expenditures 15-22'!I47)+'Expenditures 15-22'!D237</f>
        <v>193396</v>
      </c>
      <c r="F22" s="771"/>
      <c r="G22" s="773">
        <f>'Expenditures 15-22'!K47-SUM('Expenditures 15-22'!G47,'Expenditures 15-22'!I47)+'Expenditures 15-22'!D237</f>
        <v>193396</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468898</v>
      </c>
      <c r="F23" s="771"/>
      <c r="G23" s="772">
        <f>'Expenditures 15-22'!K53-SUM('Expenditures 15-22'!G53,'Expenditures 15-22'!I53)+'Expenditures 15-22'!D251+'Expenditures 15-22'!K323-SUM('Expenditures 15-22'!G323,'Expenditures 15-22'!I323)</f>
        <v>468898</v>
      </c>
      <c r="H23" s="287"/>
      <c r="I23" s="216"/>
    </row>
    <row r="24" spans="1:9" s="2" customFormat="1" ht="12" customHeight="1" x14ac:dyDescent="0.2">
      <c r="A24" s="770" t="s">
        <v>665</v>
      </c>
      <c r="B24" s="766"/>
      <c r="C24" s="765">
        <v>2400</v>
      </c>
      <c r="D24" s="771"/>
      <c r="E24" s="772">
        <f>'Expenditures 15-22'!K57-SUM('Expenditures 15-22'!G57,'Expenditures 15-22'!I57)+'Expenditures 15-22'!D255</f>
        <v>146339</v>
      </c>
      <c r="F24" s="771"/>
      <c r="G24" s="773">
        <f>'Expenditures 15-22'!K57-SUM('Expenditures 15-22'!G57,'Expenditures 15-22'!I57)+'Expenditures 15-22'!D255</f>
        <v>146339</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42945</v>
      </c>
      <c r="E26" s="772">
        <f>'Expenditures 15-22'!K122-SUM('Expenditures 15-22'!G122,'Expenditures 15-22'!I122)+E7</f>
        <v>0</v>
      </c>
      <c r="F26" s="772">
        <f>'Expenditures 15-22'!K59-SUM('Expenditures 15-22'!G59,'Expenditures 15-22'!I59)+'Expenditures 15-22'!D257-E7</f>
        <v>42945</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62197</v>
      </c>
      <c r="E27" s="772">
        <f>E8</f>
        <v>15000</v>
      </c>
      <c r="F27" s="772">
        <f>'Expenditures 15-22'!K60-SUM('Expenditures 15-22'!G60,'Expenditures 15-22'!I60)+'Expenditures 15-22'!D258-E8</f>
        <v>62197</v>
      </c>
      <c r="G27" s="773">
        <f>E8</f>
        <v>15000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349158</v>
      </c>
      <c r="F28" s="775">
        <f>'Expenditures 15-22'!K61-SUM('Expenditures 15-22'!G61,'Expenditures 15-22'!I61)+'Expenditures 15-22'!K124-SUM('Expenditures 15-22'!G124,'Expenditures 15-22'!I124)+'Expenditures 15-22'!D260-E9</f>
        <v>259304</v>
      </c>
      <c r="G28" s="773">
        <f>E9</f>
        <v>89854</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248614</v>
      </c>
      <c r="F29" s="771"/>
      <c r="G29" s="773">
        <f>'Expenditures 15-22'!K62-SUM('Expenditures 15-22'!G62,'Expenditures 15-22'!I62)+'Expenditures 15-22'!K125-SUM('Expenditures 15-22'!G125,'Expenditures 15-22'!I125)+'Expenditures 15-22'!K176-SUM('Expenditures 15-22'!G176,'Expenditures 15-22'!I176)+'Expenditures 15-22'!D261</f>
        <v>248614</v>
      </c>
      <c r="H29" s="395"/>
    </row>
    <row r="30" spans="1:9" ht="12" customHeight="1" x14ac:dyDescent="0.2">
      <c r="A30" s="770" t="s">
        <v>107</v>
      </c>
      <c r="B30" s="768"/>
      <c r="C30" s="765">
        <v>2560</v>
      </c>
      <c r="D30" s="771"/>
      <c r="E30" s="772">
        <f>'Expenditures 15-22'!K63-SUM('Expenditures 15-22'!G63,'Expenditures 15-22'!I63)+'Expenditures 15-22'!D262-E10</f>
        <v>141139</v>
      </c>
      <c r="F30" s="771"/>
      <c r="G30" s="772">
        <f>'Expenditures 15-22'!K63-SUM('Expenditures 15-22'!G63,'Expenditures 15-22'!I63)+'Expenditures 15-22'!D262-E10</f>
        <v>141139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7547</v>
      </c>
      <c r="F38" s="771"/>
      <c r="G38" s="772">
        <f>'Expenditures 15-22'!K73-SUM('Expenditures 15-22'!G73,'Expenditures 15-22'!I73)+'Expenditures 15-22'!K128-SUM('Expenditures 15-22'!G128,'Expenditures 15-22'!I128)+'Expenditures 15-22'!K177-SUM('Expenditures 15-22'!G177,'Expenditures 15-22'!I177)+'Expenditures 15-22'!D272</f>
        <v>7547</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167647</v>
      </c>
      <c r="F39" s="771"/>
      <c r="G39" s="772">
        <f>'Expenditures 15-22'!K75-SUM('Expenditures 15-22'!G75,'Expenditures 15-22'!I75)+'Expenditures 15-22'!K130-SUM('Expenditures 15-22'!G130,'Expenditures 15-22'!I130)+'Expenditures 15-22'!K179-SUM('Expenditures 15-22'!G179,'Expenditures 15-22'!I179)+'Expenditures 15-22'!D274</f>
        <v>167647</v>
      </c>
    </row>
    <row r="40" spans="1:7" ht="12" customHeight="1" x14ac:dyDescent="0.2">
      <c r="A40" s="787" t="s">
        <v>163</v>
      </c>
      <c r="B40" s="788"/>
      <c r="C40" s="789"/>
      <c r="D40" s="775">
        <f>SUM(D19:D39)</f>
        <v>105142</v>
      </c>
      <c r="E40" s="775">
        <f>SUM(E19:E39)</f>
        <v>3473060</v>
      </c>
      <c r="F40" s="775">
        <f>SUM(F19:F39)</f>
        <v>364446</v>
      </c>
      <c r="G40" s="775">
        <f>SUM(G19:G39)</f>
        <v>3213756</v>
      </c>
    </row>
    <row r="41" spans="1:7" x14ac:dyDescent="0.2">
      <c r="A41" s="287"/>
      <c r="B41" s="216"/>
      <c r="C41" s="288"/>
      <c r="D41" s="2406" t="s">
        <v>615</v>
      </c>
      <c r="E41" s="2407"/>
      <c r="F41" s="779" t="s">
        <v>616</v>
      </c>
      <c r="G41" s="786"/>
    </row>
    <row r="42" spans="1:7" ht="12" customHeight="1" x14ac:dyDescent="0.2">
      <c r="A42" s="287"/>
      <c r="B42" s="216"/>
      <c r="C42" s="288"/>
      <c r="D42" s="780" t="s">
        <v>562</v>
      </c>
      <c r="E42" s="776">
        <f>D40</f>
        <v>105142</v>
      </c>
      <c r="F42" s="780" t="s">
        <v>564</v>
      </c>
      <c r="G42" s="776">
        <f>F40</f>
        <v>364446</v>
      </c>
    </row>
    <row r="43" spans="1:7" ht="12" customHeight="1" x14ac:dyDescent="0.2">
      <c r="A43" s="287"/>
      <c r="B43" s="216"/>
      <c r="C43" s="288"/>
      <c r="D43" s="780" t="s">
        <v>563</v>
      </c>
      <c r="E43" s="776">
        <f>E40</f>
        <v>3473060</v>
      </c>
      <c r="F43" s="780" t="s">
        <v>563</v>
      </c>
      <c r="G43" s="776">
        <f>G40</f>
        <v>3213756</v>
      </c>
    </row>
    <row r="44" spans="1:7" ht="12" customHeight="1" x14ac:dyDescent="0.2">
      <c r="A44" s="287"/>
      <c r="B44" s="216"/>
      <c r="C44" s="216"/>
      <c r="D44" s="790" t="s">
        <v>1187</v>
      </c>
      <c r="E44" s="791">
        <f>(E42/E43)</f>
        <v>3.027359158782169E-2</v>
      </c>
      <c r="F44" s="790" t="s">
        <v>1187</v>
      </c>
      <c r="G44" s="791">
        <f>(G42/G43)</f>
        <v>0.11340188863124642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4294967293" verticalDpi="4294967293"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K10" sqref="K10"/>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1945</v>
      </c>
      <c r="B3" s="1988"/>
      <c r="C3" s="1988"/>
      <c r="D3" s="1988"/>
      <c r="E3" s="1989"/>
    </row>
    <row r="4" spans="1:7" ht="3.75" customHeight="1" x14ac:dyDescent="0.2">
      <c r="A4" s="1988"/>
      <c r="B4" s="1988"/>
      <c r="C4" s="1988"/>
      <c r="D4" s="1988"/>
      <c r="E4" s="1989"/>
    </row>
    <row r="5" spans="1:7" ht="15" x14ac:dyDescent="0.25">
      <c r="A5" s="2413" t="s">
        <v>2067</v>
      </c>
      <c r="B5" s="2414"/>
      <c r="C5" s="2414"/>
      <c r="D5" s="2414"/>
      <c r="E5" s="2414"/>
    </row>
    <row r="6" spans="1:7" ht="12" customHeight="1" x14ac:dyDescent="0.25">
      <c r="A6" s="1991"/>
      <c r="B6" s="2415" t="str">
        <f>COVER!A17</f>
        <v>Pembroke CCSD 259</v>
      </c>
      <c r="C6" s="2415"/>
      <c r="D6" s="2415"/>
      <c r="E6" s="1992"/>
    </row>
    <row r="7" spans="1:7" ht="11.25" customHeight="1" x14ac:dyDescent="0.25">
      <c r="A7" s="1991"/>
      <c r="B7" s="2416">
        <f>COVER!A13</f>
        <v>32046259004</v>
      </c>
      <c r="C7" s="2416"/>
      <c r="D7" s="2416"/>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2054</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2039</v>
      </c>
      <c r="B19" s="2003"/>
      <c r="C19" s="2003"/>
      <c r="D19" s="2006"/>
      <c r="E19" s="2005"/>
    </row>
    <row r="20" spans="1:11" ht="12" customHeight="1" x14ac:dyDescent="0.2">
      <c r="A20" s="2002" t="s">
        <v>2040</v>
      </c>
      <c r="B20" s="2003"/>
      <c r="C20" s="2003"/>
      <c r="D20" s="2006"/>
      <c r="E20" s="2005"/>
    </row>
    <row r="21" spans="1:11" ht="12" customHeight="1" x14ac:dyDescent="0.2">
      <c r="A21" s="2002" t="s">
        <v>2041</v>
      </c>
      <c r="B21" s="2003"/>
      <c r="C21" s="2003"/>
      <c r="D21" s="2006"/>
      <c r="E21" s="2005"/>
    </row>
    <row r="22" spans="1:11" ht="12" customHeight="1" x14ac:dyDescent="0.2">
      <c r="A22" s="2002" t="s">
        <v>2042</v>
      </c>
      <c r="B22" s="2003"/>
      <c r="C22" s="2003"/>
      <c r="D22" s="2006"/>
      <c r="E22" s="2005"/>
    </row>
    <row r="23" spans="1:11" ht="12" customHeight="1" x14ac:dyDescent="0.2">
      <c r="A23" s="2002" t="s">
        <v>2043</v>
      </c>
      <c r="B23" s="2003"/>
      <c r="C23" s="2003"/>
      <c r="D23" s="2006"/>
      <c r="E23" s="2005"/>
    </row>
    <row r="24" spans="1:11" ht="12" customHeight="1" x14ac:dyDescent="0.2">
      <c r="A24" s="2002" t="s">
        <v>2044</v>
      </c>
      <c r="B24" s="2003"/>
      <c r="C24" s="2003"/>
      <c r="D24" s="2006"/>
      <c r="E24" s="2005"/>
    </row>
    <row r="25" spans="1:11" ht="12" customHeight="1" x14ac:dyDescent="0.2">
      <c r="A25" s="2002" t="s">
        <v>2045</v>
      </c>
      <c r="B25" s="2003"/>
      <c r="C25" s="2003"/>
      <c r="D25" s="2006"/>
      <c r="E25" s="2005"/>
    </row>
    <row r="26" spans="1:11" ht="12" customHeight="1" x14ac:dyDescent="0.2">
      <c r="A26" s="2002" t="s">
        <v>2046</v>
      </c>
      <c r="B26" s="2003" t="s">
        <v>2088</v>
      </c>
      <c r="C26" s="2003" t="s">
        <v>2088</v>
      </c>
      <c r="D26" s="2006"/>
      <c r="E26" s="2005" t="s">
        <v>2103</v>
      </c>
    </row>
    <row r="27" spans="1:11" x14ac:dyDescent="0.2">
      <c r="A27" s="2002" t="s">
        <v>2047</v>
      </c>
      <c r="B27" s="2003"/>
      <c r="C27" s="2003"/>
      <c r="D27" s="2006"/>
      <c r="E27" s="2005"/>
    </row>
    <row r="28" spans="1:11" ht="12" customHeight="1" x14ac:dyDescent="0.2">
      <c r="A28" s="2002" t="s">
        <v>2048</v>
      </c>
      <c r="B28" s="2003" t="s">
        <v>2088</v>
      </c>
      <c r="C28" s="2003" t="s">
        <v>2088</v>
      </c>
      <c r="D28" s="2006"/>
      <c r="E28" s="2005" t="s">
        <v>2104</v>
      </c>
    </row>
    <row r="29" spans="1:11" ht="12" customHeight="1" x14ac:dyDescent="0.2">
      <c r="A29" s="2002" t="s">
        <v>2049</v>
      </c>
      <c r="B29" s="2003"/>
      <c r="C29" s="2003"/>
      <c r="D29" s="2006"/>
      <c r="E29" s="2005"/>
    </row>
    <row r="30" spans="1:11" ht="12" customHeight="1" x14ac:dyDescent="0.2">
      <c r="A30" s="2002" t="s">
        <v>2050</v>
      </c>
      <c r="B30" s="2003"/>
      <c r="C30" s="2003"/>
      <c r="D30" s="2006"/>
      <c r="E30" s="2005"/>
    </row>
    <row r="31" spans="1:11" ht="12" customHeight="1" x14ac:dyDescent="0.2">
      <c r="A31" s="2002" t="s">
        <v>2051</v>
      </c>
      <c r="B31" s="2003"/>
      <c r="C31" s="2003"/>
      <c r="D31" s="2006"/>
      <c r="E31" s="2005"/>
      <c r="K31" s="2016"/>
    </row>
    <row r="32" spans="1:11" ht="12" customHeight="1" x14ac:dyDescent="0.2">
      <c r="A32" s="2002" t="s">
        <v>2052</v>
      </c>
      <c r="B32" s="2003"/>
      <c r="C32" s="2003"/>
      <c r="D32" s="2006"/>
      <c r="E32" s="2005"/>
    </row>
    <row r="33" spans="1:5" ht="12" customHeight="1" x14ac:dyDescent="0.2">
      <c r="A33" s="2002" t="s">
        <v>2053</v>
      </c>
      <c r="B33" s="2003"/>
      <c r="C33" s="2003"/>
      <c r="D33" s="2006"/>
      <c r="E33" s="2005"/>
    </row>
    <row r="34" spans="1:5" ht="12" customHeight="1" x14ac:dyDescent="0.25">
      <c r="A34" s="2007"/>
      <c r="B34" s="2007"/>
      <c r="C34" s="2007"/>
      <c r="D34" s="2007"/>
      <c r="E34" s="2007"/>
    </row>
    <row r="35" spans="1:5" ht="12" customHeight="1" x14ac:dyDescent="0.2">
      <c r="A35" s="2008" t="s">
        <v>1727</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2009"/>
      <c r="B39" s="2009"/>
      <c r="C39" s="2009"/>
      <c r="D39" s="2009"/>
      <c r="E39" s="2009"/>
    </row>
    <row r="40" spans="1:5" s="2007" customFormat="1" ht="12" customHeight="1" x14ac:dyDescent="0.25">
      <c r="A40" s="2010" t="s">
        <v>1726</v>
      </c>
      <c r="B40" s="2425"/>
      <c r="C40" s="2425"/>
      <c r="D40" s="2425"/>
      <c r="E40" s="2426"/>
    </row>
    <row r="41" spans="1:5" s="2007" customFormat="1" ht="12" customHeight="1" x14ac:dyDescent="0.25">
      <c r="A41" s="2427"/>
      <c r="B41" s="2428"/>
      <c r="C41" s="2428"/>
      <c r="D41" s="2428"/>
      <c r="E41" s="2429"/>
    </row>
    <row r="42" spans="1:5" s="2007" customFormat="1" ht="12" customHeight="1" x14ac:dyDescent="0.25">
      <c r="A42" s="2427"/>
      <c r="B42" s="2428"/>
      <c r="C42" s="2428"/>
      <c r="D42" s="2428"/>
      <c r="E42" s="2429"/>
    </row>
    <row r="43" spans="1:5" s="2007" customFormat="1" ht="15" x14ac:dyDescent="0.25">
      <c r="A43" s="2410"/>
      <c r="B43" s="2411"/>
      <c r="C43" s="2411"/>
      <c r="D43" s="2411"/>
      <c r="E43" s="2412"/>
    </row>
    <row r="44" spans="1:5" s="2007" customFormat="1" ht="12" hidden="1" customHeight="1" x14ac:dyDescent="0.25">
      <c r="A44" s="2410"/>
      <c r="B44" s="2411"/>
      <c r="C44" s="2411"/>
      <c r="D44" s="2411"/>
      <c r="E44" s="2412"/>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4" orientation="landscape" horizontalDpi="4294967293" verticalDpi="4294967293"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435" t="str">
        <f>COVER!A17</f>
        <v>Pembroke CCSD 259</v>
      </c>
      <c r="J6" s="2436"/>
    </row>
    <row r="7" spans="1:10" x14ac:dyDescent="0.2">
      <c r="A7" s="2437" t="s">
        <v>1037</v>
      </c>
      <c r="B7" s="2438"/>
      <c r="C7" s="2438"/>
      <c r="D7" s="2438"/>
      <c r="E7" s="2439"/>
      <c r="F7" s="1660"/>
      <c r="G7" s="1649"/>
      <c r="H7" s="1659" t="s">
        <v>438</v>
      </c>
      <c r="I7" s="2440">
        <f>COVER!A13</f>
        <v>32046259004</v>
      </c>
      <c r="J7" s="2440"/>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1946</v>
      </c>
      <c r="F9" s="1670"/>
      <c r="G9" s="1670"/>
      <c r="H9" s="1671" t="s">
        <v>1947</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441" t="s">
        <v>571</v>
      </c>
      <c r="B11" s="2442"/>
      <c r="C11" s="2443"/>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259628</v>
      </c>
      <c r="F12" s="1688"/>
      <c r="G12" s="1687">
        <f t="shared" ref="G12:G18" si="0">SUM(E12:F12)</f>
        <v>259628</v>
      </c>
      <c r="H12" s="1689">
        <v>262500</v>
      </c>
      <c r="I12" s="1688"/>
      <c r="J12" s="1687">
        <f t="shared" ref="J12:J18" si="1">SUM(H12:I12)</f>
        <v>262500</v>
      </c>
    </row>
    <row r="13" spans="1:10" ht="15" customHeight="1" x14ac:dyDescent="0.2">
      <c r="A13" s="1683">
        <v>2</v>
      </c>
      <c r="B13" s="1684" t="s">
        <v>45</v>
      </c>
      <c r="C13" s="1685"/>
      <c r="D13" s="1686">
        <v>2330</v>
      </c>
      <c r="E13" s="1687">
        <f>'Expenditures 15-22'!K51</f>
        <v>62906</v>
      </c>
      <c r="F13" s="1688"/>
      <c r="G13" s="1687">
        <f t="shared" si="0"/>
        <v>62906</v>
      </c>
      <c r="H13" s="1689">
        <v>63000</v>
      </c>
      <c r="I13" s="1688"/>
      <c r="J13" s="1687">
        <f t="shared" si="1"/>
        <v>63000</v>
      </c>
    </row>
    <row r="14" spans="1:10" ht="15" customHeight="1" x14ac:dyDescent="0.2">
      <c r="A14" s="1683">
        <v>3</v>
      </c>
      <c r="B14" s="1684" t="s">
        <v>46</v>
      </c>
      <c r="C14" s="1685"/>
      <c r="D14" s="1690">
        <v>2490</v>
      </c>
      <c r="E14" s="1687">
        <f>'Expenditures 15-22'!K56</f>
        <v>55532</v>
      </c>
      <c r="F14" s="1688"/>
      <c r="G14" s="1687">
        <f t="shared" si="0"/>
        <v>55532</v>
      </c>
      <c r="H14" s="1689">
        <v>0</v>
      </c>
      <c r="I14" s="1688"/>
      <c r="J14" s="1687">
        <f t="shared" si="1"/>
        <v>0</v>
      </c>
    </row>
    <row r="15" spans="1:10" ht="15" customHeight="1" x14ac:dyDescent="0.2">
      <c r="A15" s="1683">
        <v>4</v>
      </c>
      <c r="B15" s="1684" t="s">
        <v>1258</v>
      </c>
      <c r="C15" s="1685"/>
      <c r="D15" s="1686">
        <v>2510</v>
      </c>
      <c r="E15" s="1687">
        <f>'Expenditures 15-22'!K59</f>
        <v>42945</v>
      </c>
      <c r="F15" s="1687">
        <f>'Expenditures 15-22'!K122</f>
        <v>0</v>
      </c>
      <c r="G15" s="1687">
        <f t="shared" si="0"/>
        <v>42945</v>
      </c>
      <c r="H15" s="1689">
        <v>0</v>
      </c>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444" t="s">
        <v>8</v>
      </c>
      <c r="C18" s="2445"/>
      <c r="D18" s="2446"/>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421011</v>
      </c>
      <c r="F19" s="1695">
        <f t="shared" si="2"/>
        <v>0</v>
      </c>
      <c r="G19" s="1695">
        <f t="shared" si="2"/>
        <v>421011</v>
      </c>
      <c r="H19" s="1695">
        <f t="shared" si="2"/>
        <v>325500</v>
      </c>
      <c r="I19" s="1695">
        <f t="shared" si="2"/>
        <v>0</v>
      </c>
      <c r="J19" s="1695">
        <f t="shared" si="2"/>
        <v>325500</v>
      </c>
    </row>
    <row r="20" spans="1:10" ht="25.5" customHeight="1" thickTop="1" x14ac:dyDescent="0.2">
      <c r="A20" s="1683">
        <v>9</v>
      </c>
      <c r="B20" s="2447" t="s">
        <v>1950</v>
      </c>
      <c r="C20" s="2445"/>
      <c r="D20" s="2446"/>
      <c r="E20" s="1696"/>
      <c r="F20" s="1696"/>
      <c r="G20" s="1696"/>
      <c r="H20" s="1696"/>
      <c r="I20" s="1696"/>
      <c r="J20" s="1697">
        <f>IF(AND(G19&gt;0,J19&gt;0),(((J19-G19)/G19)),"Enter Budget Data")</f>
        <v>-0.22686105588690081</v>
      </c>
    </row>
    <row r="21" spans="1:10" ht="9" customHeight="1" x14ac:dyDescent="0.2">
      <c r="B21" s="1698"/>
    </row>
    <row r="22" spans="1:10" x14ac:dyDescent="0.2">
      <c r="A22" s="1699" t="s">
        <v>140</v>
      </c>
      <c r="B22" s="1698"/>
    </row>
    <row r="23" spans="1:10" x14ac:dyDescent="0.2">
      <c r="A23" s="1651" t="s">
        <v>1948</v>
      </c>
      <c r="B23" s="1698"/>
    </row>
    <row r="24" spans="1:10" x14ac:dyDescent="0.2">
      <c r="A24" s="1651" t="s">
        <v>1949</v>
      </c>
      <c r="B24" s="1698"/>
    </row>
    <row r="25" spans="1:10" x14ac:dyDescent="0.2">
      <c r="A25" s="1700"/>
      <c r="B25" s="1698"/>
    </row>
    <row r="26" spans="1:10" ht="20.100000000000001" customHeight="1" x14ac:dyDescent="0.2">
      <c r="B26" s="1698"/>
      <c r="C26" s="2452"/>
      <c r="D26" s="2452"/>
      <c r="E26" s="1970"/>
      <c r="F26" s="2451"/>
      <c r="G26" s="2451"/>
    </row>
    <row r="27" spans="1:10" x14ac:dyDescent="0.2">
      <c r="B27" s="1698"/>
      <c r="C27" s="1965" t="s">
        <v>1222</v>
      </c>
      <c r="D27" s="1966"/>
      <c r="E27" s="1967"/>
      <c r="F27" s="2448" t="s">
        <v>1994</v>
      </c>
      <c r="G27" s="2448"/>
    </row>
    <row r="28" spans="1:10" ht="28.5" customHeight="1" x14ac:dyDescent="0.2">
      <c r="B28" s="1698"/>
      <c r="C28" s="2450"/>
      <c r="D28" s="2450"/>
      <c r="E28" s="1969"/>
      <c r="F28" s="2450"/>
      <c r="G28" s="2450"/>
    </row>
    <row r="29" spans="1:10" x14ac:dyDescent="0.2">
      <c r="B29" s="1698"/>
      <c r="C29" s="1963" t="s">
        <v>1996</v>
      </c>
      <c r="E29" s="1968"/>
      <c r="F29" s="2449" t="s">
        <v>1995</v>
      </c>
      <c r="G29" s="2449"/>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432" t="s">
        <v>139</v>
      </c>
      <c r="D33" s="2433"/>
      <c r="E33" s="2433"/>
      <c r="F33" s="2433"/>
      <c r="G33" s="2433"/>
      <c r="H33" s="2433"/>
      <c r="I33" s="2433"/>
    </row>
    <row r="34" spans="1:10" ht="10.35" customHeight="1" x14ac:dyDescent="0.2">
      <c r="C34" s="2433"/>
      <c r="D34" s="2433"/>
      <c r="E34" s="2433"/>
      <c r="F34" s="2433"/>
      <c r="G34" s="2433"/>
      <c r="H34" s="2433"/>
      <c r="I34" s="2433"/>
    </row>
    <row r="35" spans="1:10" ht="6" customHeight="1" x14ac:dyDescent="0.2">
      <c r="C35" s="1703"/>
    </row>
    <row r="36" spans="1:10" ht="13.5" customHeight="1" x14ac:dyDescent="0.2">
      <c r="B36" s="1702"/>
      <c r="C36" s="2434" t="s">
        <v>1997</v>
      </c>
      <c r="D36" s="2433"/>
      <c r="E36" s="2433"/>
      <c r="F36" s="2433"/>
      <c r="G36" s="2433"/>
      <c r="H36" s="2433"/>
      <c r="I36" s="2433"/>
      <c r="J36" s="1704"/>
    </row>
    <row r="37" spans="1:10" ht="31.5" customHeight="1" x14ac:dyDescent="0.2">
      <c r="C37" s="2433"/>
      <c r="D37" s="2433"/>
      <c r="E37" s="2433"/>
      <c r="F37" s="2433"/>
      <c r="G37" s="2433"/>
      <c r="H37" s="2433"/>
      <c r="I37" s="2433"/>
      <c r="J37" s="1704"/>
    </row>
    <row r="38" spans="1:10" ht="6" customHeight="1" x14ac:dyDescent="0.2">
      <c r="C38" s="1703"/>
      <c r="D38" s="1705"/>
      <c r="E38" s="1706"/>
      <c r="F38" s="1706"/>
      <c r="G38" s="1706"/>
    </row>
    <row r="39" spans="1:10" ht="13.5" customHeight="1" x14ac:dyDescent="0.2">
      <c r="B39" s="1702"/>
      <c r="C39" s="2430" t="s">
        <v>1050</v>
      </c>
      <c r="D39" s="2431"/>
      <c r="E39" s="2431"/>
      <c r="F39" s="2431"/>
      <c r="G39" s="2431"/>
      <c r="H39" s="2431"/>
      <c r="I39" s="2431"/>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Pembroke CCSD 259</v>
      </c>
    </row>
    <row r="65" spans="2:2" x14ac:dyDescent="0.2">
      <c r="B65" s="397">
        <f>COVER!A13</f>
        <v>32046259004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pageSetUpPr fitToPage="1"/>
  </sheetPr>
  <dimension ref="A11:F19"/>
  <sheetViews>
    <sheetView showGridLines="0" zoomScale="110" zoomScaleNormal="110" workbookViewId="0">
      <selection activeCell="G19" sqref="G19"/>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scale="72" firstPageNumber="34" orientation="portrait" useFirstPageNumber="1" horizontalDpi="4294967293" verticalDpi="4294967293"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94210"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Document" dvAspect="DVASPECT_ICON" shapeId="94210"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53" t="s">
        <v>1977</v>
      </c>
      <c r="B1" s="2454"/>
      <c r="C1" s="2454"/>
      <c r="D1" s="2454"/>
      <c r="E1" s="2454"/>
      <c r="F1" s="2455"/>
    </row>
    <row r="2" spans="1:8" ht="39.75" customHeight="1" x14ac:dyDescent="0.2">
      <c r="A2" s="2463" t="s">
        <v>1952</v>
      </c>
      <c r="B2" s="2464"/>
      <c r="C2" s="2464"/>
      <c r="D2" s="2464"/>
      <c r="E2" s="2464"/>
      <c r="F2" s="2465"/>
      <c r="G2" s="1879"/>
      <c r="H2" s="1879"/>
    </row>
    <row r="3" spans="1:8" ht="46.5" customHeight="1" x14ac:dyDescent="0.2">
      <c r="A3" s="2466" t="s">
        <v>1782</v>
      </c>
      <c r="B3" s="2467"/>
      <c r="C3" s="2467"/>
      <c r="D3" s="2467"/>
      <c r="E3" s="2467"/>
      <c r="F3" s="2468"/>
      <c r="G3" s="1879"/>
      <c r="H3" s="1879"/>
    </row>
    <row r="4" spans="1:8" s="1627" customFormat="1" ht="41.25" customHeight="1" x14ac:dyDescent="0.2">
      <c r="A4" s="2469" t="s">
        <v>1976</v>
      </c>
      <c r="B4" s="2470"/>
      <c r="C4" s="2470"/>
      <c r="D4" s="2470"/>
      <c r="E4" s="2470"/>
      <c r="F4" s="2471"/>
    </row>
    <row r="5" spans="1:8" ht="42" customHeight="1" x14ac:dyDescent="0.2">
      <c r="A5" s="1894" t="s">
        <v>571</v>
      </c>
      <c r="B5" s="1628" t="s">
        <v>1979</v>
      </c>
      <c r="C5" s="1628" t="s">
        <v>1980</v>
      </c>
      <c r="D5" s="1628" t="s">
        <v>1978</v>
      </c>
      <c r="E5" s="1628" t="s">
        <v>1981</v>
      </c>
      <c r="F5" s="1628" t="s">
        <v>1692</v>
      </c>
    </row>
    <row r="6" spans="1:8" s="1631" customFormat="1" ht="14.25" customHeight="1" x14ac:dyDescent="0.2">
      <c r="A6" s="1629" t="s">
        <v>1693</v>
      </c>
      <c r="B6" s="1630">
        <f>'Acct Summary 7-8'!C8</f>
        <v>3049542</v>
      </c>
      <c r="C6" s="1630">
        <f>'Acct Summary 7-8'!D8</f>
        <v>358720</v>
      </c>
      <c r="D6" s="1630">
        <f>'Acct Summary 7-8'!F8</f>
        <v>194447</v>
      </c>
      <c r="E6" s="1630">
        <f>'Acct Summary 7-8'!I8</f>
        <v>5888</v>
      </c>
      <c r="F6" s="1630">
        <f>SUM(B6:E6)</f>
        <v>3608597</v>
      </c>
    </row>
    <row r="7" spans="1:8" s="1631" customFormat="1" ht="14.25" customHeight="1" thickBot="1" x14ac:dyDescent="0.25">
      <c r="A7" s="1629" t="s">
        <v>1694</v>
      </c>
      <c r="B7" s="1632">
        <f>'Acct Summary 7-8'!C17</f>
        <v>3042558</v>
      </c>
      <c r="C7" s="1632">
        <f>'Acct Summary 7-8'!D17</f>
        <v>402267</v>
      </c>
      <c r="D7" s="1632">
        <f>'Acct Summary 7-8'!F17</f>
        <v>244121</v>
      </c>
      <c r="E7" s="1895"/>
      <c r="F7" s="1630">
        <f>SUM(B7:E7)</f>
        <v>3688946</v>
      </c>
    </row>
    <row r="8" spans="1:8" s="1631" customFormat="1" ht="14.25" thickTop="1" thickBot="1" x14ac:dyDescent="0.25">
      <c r="A8" s="1633" t="s">
        <v>1695</v>
      </c>
      <c r="B8" s="1634">
        <f>(B6-B7)</f>
        <v>6984</v>
      </c>
      <c r="C8" s="1634">
        <f>(C6-C7)</f>
        <v>-43547</v>
      </c>
      <c r="D8" s="1634">
        <f>(D6-D7)</f>
        <v>-49674</v>
      </c>
      <c r="E8" s="1632">
        <f>(E6-E7)</f>
        <v>5888</v>
      </c>
      <c r="F8" s="1635">
        <f>SUM(F6-F7)</f>
        <v>-80349</v>
      </c>
    </row>
    <row r="9" spans="1:8" s="1631" customFormat="1" ht="14.25" thickTop="1" thickBot="1" x14ac:dyDescent="0.25">
      <c r="A9" s="1636" t="s">
        <v>1953</v>
      </c>
      <c r="B9" s="1637">
        <f>'Acct Summary 7-8'!C81</f>
        <v>84703</v>
      </c>
      <c r="C9" s="1637">
        <f>'Acct Summary 7-8'!D81</f>
        <v>5045</v>
      </c>
      <c r="D9" s="1637">
        <f>'Acct Summary 7-8'!F81</f>
        <v>187863</v>
      </c>
      <c r="E9" s="1637">
        <f>'Acct Summary 7-8'!I81</f>
        <v>22497</v>
      </c>
      <c r="F9" s="1716">
        <f>SUM(B9:E9)</f>
        <v>300108</v>
      </c>
    </row>
    <row r="10" spans="1:8" ht="16.5" customHeight="1" thickTop="1" x14ac:dyDescent="0.2">
      <c r="A10" s="1638"/>
      <c r="B10" s="1639"/>
      <c r="C10" s="2457" t="str">
        <f>IF(AND(F8&lt;0,F9&gt;=0,ABS(F8*3)&gt;ABS(F9)),A14,IF(AND(F8&lt;0,F9&gt;0,ABS(F8*3)&lt;=ABS(F9)),A15,IF(AND(F8&lt;0,F9&lt;0),A14,IF(F9=0,A17,A16))))</f>
        <v>Unbalanced -  however, a deficit reduction plan is not required at this time.</v>
      </c>
      <c r="D10" s="2458"/>
      <c r="E10" s="2458"/>
      <c r="F10" s="2459"/>
    </row>
    <row r="11" spans="1:8" ht="19.5" customHeight="1" x14ac:dyDescent="0.2">
      <c r="A11" s="1714"/>
      <c r="B11" s="1715"/>
      <c r="C11" s="2457"/>
      <c r="D11" s="2458"/>
      <c r="E11" s="2458"/>
      <c r="F11" s="2459"/>
      <c r="H11" s="1713"/>
    </row>
    <row r="12" spans="1:8" ht="19.5" customHeight="1" x14ac:dyDescent="0.2">
      <c r="A12" s="1714"/>
      <c r="B12" s="1715"/>
      <c r="C12" s="2457"/>
      <c r="D12" s="2458"/>
      <c r="E12" s="2458"/>
      <c r="F12" s="2459"/>
      <c r="H12" s="1713"/>
    </row>
    <row r="13" spans="1:8" ht="19.5" customHeight="1" x14ac:dyDescent="0.2">
      <c r="A13" s="1714"/>
      <c r="B13" s="1715"/>
      <c r="C13" s="2460"/>
      <c r="D13" s="2461"/>
      <c r="E13" s="2461"/>
      <c r="F13" s="2462"/>
      <c r="H13" s="1713"/>
    </row>
    <row r="14" spans="1:8" s="1587" customFormat="1" ht="0.75" customHeight="1" x14ac:dyDescent="0.2">
      <c r="A14" s="2456" t="s">
        <v>1850</v>
      </c>
      <c r="B14" s="2456"/>
      <c r="C14" s="2456"/>
      <c r="D14" s="2456"/>
      <c r="E14" s="2456"/>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6" colorId="8" zoomScale="110" zoomScaleNormal="110" workbookViewId="0">
      <selection activeCell="C69" sqref="C69"/>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72"/>
      <c r="B8" s="2473"/>
      <c r="C8" s="2473"/>
      <c r="D8" s="2474"/>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77" t="s">
        <v>1989</v>
      </c>
      <c r="D11" s="2478"/>
    </row>
    <row r="12" spans="1:4" s="4" customFormat="1" ht="12.75" x14ac:dyDescent="0.2">
      <c r="A12" s="1952"/>
      <c r="B12" s="228"/>
      <c r="C12" s="1951" t="s">
        <v>1988</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1990</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80" t="s">
        <v>359</v>
      </c>
      <c r="D27" s="2481"/>
    </row>
    <row r="28" spans="1:4" ht="12.75" x14ac:dyDescent="0.2">
      <c r="A28" s="231"/>
      <c r="B28" s="232">
        <v>2</v>
      </c>
      <c r="C28" s="2479" t="s">
        <v>2036</v>
      </c>
      <c r="D28" s="2328"/>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2038</v>
      </c>
      <c r="D31" s="1265" t="str">
        <f>IF(AND(COVER!J29="X",COVER!J30="X",COVER!L30&lt;&gt;"X"),"OK",IF(AND(COVER!J29="X",COVER!J30&lt;&gt;"X",COVER!L30="X"),"OK",IF(AND(COVER!L29="X",COVER!J30&lt;&gt;"X"),"OK","PLEASE CHECK YES or NO.")))</f>
        <v>OK</v>
      </c>
    </row>
    <row r="32" spans="1:4" x14ac:dyDescent="0.2">
      <c r="A32" s="233"/>
      <c r="B32" s="236"/>
      <c r="C32" s="1641" t="s">
        <v>2037</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82" t="s">
        <v>633</v>
      </c>
      <c r="D49" s="2483"/>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75" t="s">
        <v>920</v>
      </c>
      <c r="D62" s="2476"/>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75" t="s">
        <v>777</v>
      </c>
      <c r="D76" s="2476"/>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horizontalDpi="4294967293" verticalDpi="4294967293"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3" zoomScale="110" zoomScaleNormal="110" workbookViewId="0">
      <selection activeCell="B42" sqref="B42"/>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84" t="s">
        <v>1930</v>
      </c>
      <c r="B4" s="2485"/>
      <c r="C4" s="2485"/>
      <c r="D4" s="2485"/>
      <c r="E4" s="2485"/>
      <c r="F4" s="2485"/>
      <c r="G4" s="2485"/>
      <c r="H4" s="2485"/>
      <c r="I4" s="2485"/>
      <c r="J4" s="2485"/>
      <c r="K4" s="2485"/>
      <c r="L4" s="2485"/>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86" t="str">
        <f>COVER!A17</f>
        <v>Pembroke CCSD 259</v>
      </c>
      <c r="B7" s="2487"/>
      <c r="C7" s="2487"/>
      <c r="D7" s="2488"/>
      <c r="E7" s="2489">
        <f>COVER!A13</f>
        <v>32046259004</v>
      </c>
      <c r="F7" s="2490"/>
      <c r="G7" s="2491">
        <f>COVER!T23</f>
        <v>65.023278000000005</v>
      </c>
      <c r="H7" s="2492"/>
      <c r="I7" s="2492"/>
      <c r="J7" s="2492"/>
      <c r="K7" s="2492"/>
      <c r="L7" s="2493"/>
    </row>
    <row r="8" spans="1:29" ht="13.5" customHeight="1" x14ac:dyDescent="0.2">
      <c r="A8" s="2038" t="s">
        <v>2025</v>
      </c>
      <c r="B8" s="2039"/>
      <c r="C8" s="2018"/>
      <c r="D8" s="2018"/>
      <c r="E8" s="2042"/>
      <c r="F8" s="2019"/>
      <c r="G8" s="2020" t="s">
        <v>1414</v>
      </c>
      <c r="H8" s="1290"/>
      <c r="I8" s="1290"/>
      <c r="J8" s="1290"/>
      <c r="K8" s="1290"/>
      <c r="L8" s="2021"/>
    </row>
    <row r="9" spans="1:29" ht="13.5" customHeight="1" x14ac:dyDescent="0.2">
      <c r="A9" s="2494"/>
      <c r="B9" s="2495"/>
      <c r="C9" s="2495"/>
      <c r="D9" s="2495"/>
      <c r="E9" s="2495"/>
      <c r="F9" s="2496"/>
      <c r="G9" s="2497" t="str">
        <f>COVER!T13</f>
        <v>Jodi K. Gill, CPA</v>
      </c>
      <c r="H9" s="2498"/>
      <c r="I9" s="2498"/>
      <c r="J9" s="2498"/>
      <c r="K9" s="2498"/>
      <c r="L9" s="2499"/>
    </row>
    <row r="10" spans="1:29" ht="13.5" customHeight="1" x14ac:dyDescent="0.2">
      <c r="A10" s="2500"/>
      <c r="B10" s="2501"/>
      <c r="C10" s="2501"/>
      <c r="D10" s="2501"/>
      <c r="E10" s="2501"/>
      <c r="F10" s="2502"/>
      <c r="G10" s="2497" t="str">
        <f>COVER!T17</f>
        <v>33 N. Main Street Ste. #1</v>
      </c>
      <c r="H10" s="2503"/>
      <c r="I10" s="2503"/>
      <c r="J10" s="2503"/>
      <c r="K10" s="2503"/>
      <c r="L10" s="2504"/>
    </row>
    <row r="11" spans="1:29" ht="13.5" customHeight="1" x14ac:dyDescent="0.2">
      <c r="A11" s="2038" t="s">
        <v>2027</v>
      </c>
      <c r="B11" s="2039"/>
      <c r="C11" s="2018"/>
      <c r="D11" s="2042"/>
      <c r="E11" s="2018"/>
      <c r="F11" s="2019"/>
      <c r="G11" s="2497" t="str">
        <f>COVER!T19</f>
        <v>Manteno</v>
      </c>
      <c r="H11" s="2503"/>
      <c r="I11" s="2503"/>
      <c r="J11" s="1980" t="str">
        <f>COVER!X19</f>
        <v>Il</v>
      </c>
      <c r="K11" s="1980">
        <f>COVER!Z19</f>
        <v>60950</v>
      </c>
      <c r="L11" s="2022"/>
    </row>
    <row r="12" spans="1:29" ht="13.5" customHeight="1" x14ac:dyDescent="0.2">
      <c r="A12" s="2505" t="s">
        <v>2026</v>
      </c>
      <c r="B12" s="2506"/>
      <c r="C12" s="2506"/>
      <c r="D12" s="2506"/>
      <c r="E12" s="2506"/>
      <c r="F12" s="2507"/>
      <c r="G12" s="1983"/>
      <c r="H12" s="1309"/>
      <c r="I12" s="1309"/>
      <c r="J12" s="1309"/>
      <c r="K12" s="1309"/>
      <c r="L12" s="1984"/>
    </row>
    <row r="13" spans="1:29" ht="13.5" customHeight="1" x14ac:dyDescent="0.2">
      <c r="A13" s="2497"/>
      <c r="B13" s="2498"/>
      <c r="C13" s="2498"/>
      <c r="D13" s="2498"/>
      <c r="E13" s="1308"/>
      <c r="F13" s="2031"/>
      <c r="G13" s="2023" t="s">
        <v>2029</v>
      </c>
      <c r="H13" s="2024"/>
      <c r="I13" s="2508" t="str">
        <f>COVER!T25</f>
        <v>jodi@jodigillcpa.com</v>
      </c>
      <c r="J13" s="2509"/>
      <c r="K13" s="2509"/>
      <c r="L13" s="2510"/>
    </row>
    <row r="14" spans="1:29" ht="13.5" customHeight="1" x14ac:dyDescent="0.2">
      <c r="A14" s="2497" t="str">
        <f>COVER!A19</f>
        <v>4120 S. Wheeler Road</v>
      </c>
      <c r="B14" s="2495"/>
      <c r="C14" s="2495"/>
      <c r="D14" s="2495"/>
      <c r="E14" s="2029">
        <v>0</v>
      </c>
      <c r="F14" s="1307"/>
      <c r="G14" s="2025" t="s">
        <v>1413</v>
      </c>
      <c r="H14" s="1290"/>
      <c r="I14" s="1290"/>
      <c r="J14" s="1290"/>
      <c r="K14" s="1290"/>
      <c r="L14" s="2021"/>
    </row>
    <row r="15" spans="1:29" ht="13.5" customHeight="1" x14ac:dyDescent="0.2">
      <c r="A15" s="2497" t="str">
        <f>COVER!A21</f>
        <v>Hopkins Park</v>
      </c>
      <c r="B15" s="2503"/>
      <c r="C15" s="2503"/>
      <c r="D15" s="1289"/>
      <c r="E15" s="1985"/>
      <c r="F15" s="1306"/>
      <c r="G15" s="1979" t="str">
        <f>COVER!T15</f>
        <v>Jodi K. Gill</v>
      </c>
      <c r="H15" s="1290"/>
      <c r="I15" s="1290"/>
      <c r="J15" s="1290"/>
      <c r="K15" s="1290"/>
      <c r="L15" s="2021"/>
    </row>
    <row r="16" spans="1:29" ht="12.2" customHeight="1" x14ac:dyDescent="0.2">
      <c r="A16" s="2028" t="s">
        <v>2028</v>
      </c>
      <c r="B16" s="1557"/>
      <c r="C16" s="2030">
        <f>COVER!A25</f>
        <v>60964</v>
      </c>
      <c r="D16" s="2030"/>
      <c r="E16" s="2030"/>
      <c r="F16" s="2031"/>
      <c r="G16" s="2511"/>
      <c r="H16" s="2512"/>
      <c r="I16" s="2512"/>
      <c r="J16" s="2512"/>
      <c r="K16" s="2512"/>
      <c r="L16" s="2513"/>
    </row>
    <row r="17" spans="1:13" ht="12.2" customHeight="1" x14ac:dyDescent="0.2">
      <c r="A17" s="2514"/>
      <c r="B17" s="2515"/>
      <c r="C17" s="2515"/>
      <c r="D17" s="2515"/>
      <c r="E17" s="2515"/>
      <c r="F17" s="2516"/>
      <c r="G17" s="2025" t="s">
        <v>1412</v>
      </c>
      <c r="H17" s="1290"/>
      <c r="I17" s="1290"/>
      <c r="J17" s="1290"/>
      <c r="K17" s="2026" t="s">
        <v>1411</v>
      </c>
      <c r="L17" s="2019"/>
      <c r="M17" s="1305"/>
    </row>
    <row r="18" spans="1:13" ht="12.2" customHeight="1" x14ac:dyDescent="0.2">
      <c r="A18" s="2500"/>
      <c r="B18" s="2501"/>
      <c r="C18" s="2501"/>
      <c r="D18" s="2501"/>
      <c r="E18" s="2501"/>
      <c r="F18" s="2502"/>
      <c r="G18" s="2486" t="str">
        <f>COVER!T21</f>
        <v>815-468-8802</v>
      </c>
      <c r="H18" s="2487"/>
      <c r="I18" s="2487"/>
      <c r="J18" s="2487"/>
      <c r="K18" s="2486" t="str">
        <f>COVER!X21</f>
        <v>815-468-8805</v>
      </c>
      <c r="L18" s="2517"/>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2004</v>
      </c>
    </row>
    <row r="22" spans="1:13" ht="12.2" customHeight="1" x14ac:dyDescent="0.2">
      <c r="A22" s="1303"/>
    </row>
    <row r="23" spans="1:13" ht="12.2" customHeight="1" x14ac:dyDescent="0.2">
      <c r="A23" s="1303"/>
      <c r="B23" s="1291" t="s">
        <v>2105</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2105</v>
      </c>
      <c r="C26" s="1297" t="s">
        <v>2005</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2105</v>
      </c>
      <c r="C28" s="1297" t="s">
        <v>2006</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2105</v>
      </c>
      <c r="C30" s="1297" t="s">
        <v>2007</v>
      </c>
      <c r="D30" s="1289"/>
      <c r="E30" s="1289"/>
    </row>
    <row r="31" spans="1:13" s="1288" customFormat="1" ht="4.9000000000000004" customHeight="1" x14ac:dyDescent="0.2">
      <c r="B31" s="1294"/>
      <c r="C31" s="1300"/>
      <c r="D31" s="1289"/>
      <c r="E31" s="1289"/>
    </row>
    <row r="32" spans="1:13" s="1288" customFormat="1" ht="12.2" customHeight="1" x14ac:dyDescent="0.2">
      <c r="B32" s="1291" t="s">
        <v>2105</v>
      </c>
      <c r="C32" s="1297" t="s">
        <v>1408</v>
      </c>
      <c r="D32" s="1289"/>
      <c r="E32" s="1289"/>
    </row>
    <row r="33" spans="1:8" s="1288" customFormat="1" ht="10.9" customHeight="1" x14ac:dyDescent="0.2">
      <c r="B33" s="1294"/>
      <c r="C33" s="1298" t="s">
        <v>2008</v>
      </c>
      <c r="D33" s="1289"/>
      <c r="E33" s="1289"/>
    </row>
    <row r="34" spans="1:8" ht="5.45" customHeight="1" x14ac:dyDescent="0.2">
      <c r="B34" s="1294"/>
      <c r="C34" s="1298"/>
      <c r="D34" s="1293"/>
      <c r="E34" s="1293"/>
    </row>
    <row r="35" spans="1:8" s="1288" customFormat="1" ht="13.5" customHeight="1" x14ac:dyDescent="0.2">
      <c r="B35" s="1291" t="s">
        <v>2105</v>
      </c>
      <c r="C35" s="1297" t="s">
        <v>1407</v>
      </c>
      <c r="D35" s="1295"/>
      <c r="E35" s="1295"/>
    </row>
    <row r="36" spans="1:8" s="1288" customFormat="1" ht="10.9" customHeight="1" x14ac:dyDescent="0.2">
      <c r="B36" s="1294"/>
      <c r="C36" s="1298" t="s">
        <v>2009</v>
      </c>
      <c r="D36" s="1295"/>
      <c r="E36" s="1295"/>
    </row>
    <row r="37" spans="1:8" ht="5.45" customHeight="1" x14ac:dyDescent="0.2">
      <c r="B37" s="1294"/>
      <c r="C37" s="1298"/>
      <c r="D37" s="1293"/>
      <c r="E37" s="1293"/>
    </row>
    <row r="38" spans="1:8" s="1288" customFormat="1" ht="12.2" customHeight="1" x14ac:dyDescent="0.2">
      <c r="B38" s="1291" t="s">
        <v>2105</v>
      </c>
      <c r="C38" s="1297" t="s">
        <v>2010</v>
      </c>
      <c r="D38" s="1295"/>
      <c r="E38" s="1295"/>
    </row>
    <row r="39" spans="1:8" ht="5.45" customHeight="1" x14ac:dyDescent="0.2">
      <c r="B39" s="1294"/>
      <c r="C39" s="1298"/>
      <c r="D39" s="1293"/>
      <c r="E39" s="1293"/>
    </row>
    <row r="40" spans="1:8" s="1288" customFormat="1" ht="13.5" customHeight="1" x14ac:dyDescent="0.2">
      <c r="B40" s="1291" t="s">
        <v>2105</v>
      </c>
      <c r="C40" s="1297" t="s">
        <v>2011</v>
      </c>
      <c r="D40" s="1295"/>
      <c r="E40" s="1295"/>
    </row>
    <row r="41" spans="1:8" ht="4.9000000000000004" customHeight="1" x14ac:dyDescent="0.2">
      <c r="A41" s="1299"/>
      <c r="B41" s="1294"/>
      <c r="C41" s="1298"/>
      <c r="D41" s="1293"/>
      <c r="E41" s="1293"/>
    </row>
    <row r="42" spans="1:8" s="1288" customFormat="1" ht="13.5" customHeight="1" x14ac:dyDescent="0.2">
      <c r="B42" s="1291" t="s">
        <v>2105</v>
      </c>
      <c r="C42" s="1297" t="s">
        <v>2012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2013</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11" zoomScale="115" zoomScaleNormal="115" workbookViewId="0">
      <selection activeCell="B11" sqref="B1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518" t="str">
        <f>'Single Audit Cover'!A7</f>
        <v>Pembroke CCSD 259</v>
      </c>
      <c r="B1" s="2485"/>
      <c r="C1" s="2485"/>
      <c r="D1" s="2485"/>
    </row>
    <row r="2" spans="1:11" s="1978" customFormat="1" ht="12.75" x14ac:dyDescent="0.2">
      <c r="A2" s="2519">
        <f>'Single Audit Cover'!E7</f>
        <v>32046259004</v>
      </c>
      <c r="B2" s="2520"/>
      <c r="C2" s="2520"/>
      <c r="D2" s="2520"/>
    </row>
    <row r="3" spans="1:11" s="1978" customFormat="1" ht="12.75" x14ac:dyDescent="0.2">
      <c r="A3" s="2518" t="s">
        <v>2014</v>
      </c>
      <c r="B3" s="2485"/>
      <c r="C3" s="2485"/>
      <c r="D3" s="2485"/>
    </row>
    <row r="4" spans="1:11" s="1978" customFormat="1" ht="4.5" customHeight="1" x14ac:dyDescent="0.2">
      <c r="A4" s="1976"/>
      <c r="B4" s="1975"/>
      <c r="C4" s="1975"/>
      <c r="D4" s="1975"/>
    </row>
    <row r="5" spans="1:11" x14ac:dyDescent="0.2">
      <c r="B5" s="1345" t="s">
        <v>2015</v>
      </c>
      <c r="C5" s="1344"/>
      <c r="D5" s="1321"/>
    </row>
    <row r="6" spans="1:11" x14ac:dyDescent="0.2">
      <c r="B6" s="1345" t="s">
        <v>1488</v>
      </c>
      <c r="C6" s="1344"/>
      <c r="D6" s="1321"/>
    </row>
    <row r="7" spans="1:11" x14ac:dyDescent="0.2">
      <c r="B7" s="1345" t="s">
        <v>2016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t="s">
        <v>2088</v>
      </c>
      <c r="C11" s="1319">
        <v>1</v>
      </c>
      <c r="D11" s="1343" t="s">
        <v>1486</v>
      </c>
      <c r="E11" s="1338"/>
      <c r="F11" s="1338"/>
      <c r="G11" s="1338"/>
      <c r="H11" s="1338"/>
      <c r="I11" s="1338"/>
      <c r="J11" s="1338"/>
      <c r="K11" s="1338"/>
    </row>
    <row r="12" spans="1:11" x14ac:dyDescent="0.2">
      <c r="B12" s="2034" t="s">
        <v>2088</v>
      </c>
      <c r="C12" s="1319">
        <f>C11+1</f>
        <v>2</v>
      </c>
      <c r="D12" s="1340" t="s">
        <v>1810</v>
      </c>
      <c r="E12" s="1338"/>
      <c r="F12" s="1338"/>
      <c r="G12" s="1338"/>
      <c r="H12" s="1338"/>
      <c r="I12" s="1338"/>
      <c r="J12" s="1338"/>
      <c r="K12" s="1338"/>
    </row>
    <row r="13" spans="1:11" x14ac:dyDescent="0.2">
      <c r="B13" s="2034" t="s">
        <v>2088</v>
      </c>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t="s">
        <v>2088</v>
      </c>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t="s">
        <v>2088</v>
      </c>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t="s">
        <v>2088</v>
      </c>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t="s">
        <v>2088</v>
      </c>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t="s">
        <v>2106</v>
      </c>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t="s">
        <v>2088</v>
      </c>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t="s">
        <v>2088</v>
      </c>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t="s">
        <v>2088</v>
      </c>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t="s">
        <v>2088</v>
      </c>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t="s">
        <v>2088</v>
      </c>
      <c r="C49" s="1319">
        <f>C45+1</f>
        <v>13</v>
      </c>
      <c r="D49" s="1318" t="s">
        <v>1461</v>
      </c>
    </row>
    <row r="50" spans="1:4" x14ac:dyDescent="0.2">
      <c r="A50" s="1315"/>
      <c r="B50" s="2034" t="s">
        <v>2088</v>
      </c>
      <c r="C50" s="1319">
        <f>C49+1</f>
        <v>14</v>
      </c>
      <c r="D50" s="1318" t="s">
        <v>1460</v>
      </c>
    </row>
    <row r="51" spans="1:4" x14ac:dyDescent="0.2">
      <c r="A51" s="1315"/>
      <c r="B51" s="2034" t="s">
        <v>2088</v>
      </c>
      <c r="C51" s="1319">
        <f>C50+1</f>
        <v>15</v>
      </c>
      <c r="D51" s="1318" t="s">
        <v>1459</v>
      </c>
    </row>
    <row r="52" spans="1:4" x14ac:dyDescent="0.2">
      <c r="A52" s="1315"/>
      <c r="B52" s="2034" t="s">
        <v>2106</v>
      </c>
      <c r="C52" s="1319">
        <f>C51+1</f>
        <v>16</v>
      </c>
      <c r="D52" s="1318" t="s">
        <v>1458</v>
      </c>
    </row>
    <row r="53" spans="1:4" x14ac:dyDescent="0.2">
      <c r="A53" s="1315"/>
      <c r="B53" s="2034" t="s">
        <v>2088</v>
      </c>
      <c r="C53" s="1319">
        <f>C52+1</f>
        <v>17</v>
      </c>
      <c r="D53" s="1321" t="s">
        <v>1812</v>
      </c>
    </row>
    <row r="54" spans="1:4" ht="10.5" customHeight="1" x14ac:dyDescent="0.2">
      <c r="A54" s="1315"/>
      <c r="D54" s="1318" t="s">
        <v>1457</v>
      </c>
    </row>
    <row r="55" spans="1:4" x14ac:dyDescent="0.2">
      <c r="A55" s="1315"/>
      <c r="C55" s="2036" t="s">
        <v>2088</v>
      </c>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t="s">
        <v>2106</v>
      </c>
      <c r="D58" s="1318" t="s">
        <v>1453</v>
      </c>
    </row>
    <row r="59" spans="1:4" ht="10.5" customHeight="1" x14ac:dyDescent="0.2">
      <c r="A59" s="1315"/>
      <c r="D59" s="1333" t="s">
        <v>1452</v>
      </c>
    </row>
    <row r="60" spans="1:4" ht="10.5" customHeight="1" x14ac:dyDescent="0.2">
      <c r="A60" s="1315"/>
      <c r="D60" s="1321" t="s">
        <v>1451</v>
      </c>
    </row>
    <row r="61" spans="1:4" x14ac:dyDescent="0.2">
      <c r="A61" s="1315"/>
      <c r="C61" s="2036" t="s">
        <v>2106</v>
      </c>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t="s">
        <v>2106</v>
      </c>
      <c r="D64" s="1318" t="s">
        <v>1447</v>
      </c>
    </row>
    <row r="65" spans="1:4" ht="10.5" customHeight="1" x14ac:dyDescent="0.2">
      <c r="A65" s="1315"/>
      <c r="D65" s="1333" t="s">
        <v>1446</v>
      </c>
    </row>
    <row r="66" spans="1:4" ht="4.5" customHeight="1" x14ac:dyDescent="0.2">
      <c r="A66" s="1315"/>
      <c r="D66" s="1321"/>
    </row>
    <row r="67" spans="1:4" x14ac:dyDescent="0.2">
      <c r="A67" s="1315"/>
      <c r="B67" s="2034" t="s">
        <v>2088</v>
      </c>
      <c r="C67" s="1319">
        <f>C53+1</f>
        <v>18</v>
      </c>
      <c r="D67" s="1323" t="s">
        <v>1445</v>
      </c>
    </row>
    <row r="68" spans="1:4" x14ac:dyDescent="0.2">
      <c r="A68" s="1315"/>
      <c r="B68" s="2034" t="s">
        <v>2088</v>
      </c>
      <c r="C68" s="1319">
        <f>C67+1</f>
        <v>19</v>
      </c>
      <c r="D68" s="1318" t="s">
        <v>1444</v>
      </c>
    </row>
    <row r="69" spans="1:4" x14ac:dyDescent="0.2">
      <c r="A69" s="1315"/>
      <c r="B69" s="2034" t="s">
        <v>2088</v>
      </c>
      <c r="C69" s="1319">
        <f>C68+1</f>
        <v>20</v>
      </c>
      <c r="D69" s="1331" t="s">
        <v>1443</v>
      </c>
    </row>
    <row r="70" spans="1:4" x14ac:dyDescent="0.2">
      <c r="A70" s="1315"/>
      <c r="B70" s="2034" t="s">
        <v>2088</v>
      </c>
      <c r="C70" s="1319">
        <f>C69+1</f>
        <v>21</v>
      </c>
      <c r="D70" s="1321" t="s">
        <v>1442</v>
      </c>
    </row>
    <row r="71" spans="1:4" x14ac:dyDescent="0.2">
      <c r="A71" s="1315"/>
      <c r="B71" s="2034" t="s">
        <v>2088</v>
      </c>
      <c r="C71" s="1319">
        <f>C70+1</f>
        <v>22</v>
      </c>
      <c r="D71" s="1332" t="s">
        <v>1441</v>
      </c>
    </row>
    <row r="72" spans="1:4" x14ac:dyDescent="0.2">
      <c r="A72" s="1315"/>
      <c r="B72" s="2034" t="s">
        <v>2088</v>
      </c>
      <c r="C72" s="1319">
        <f>C71+1</f>
        <v>23</v>
      </c>
      <c r="D72" s="1331" t="s">
        <v>1813</v>
      </c>
    </row>
    <row r="73" spans="1:4" ht="10.5" customHeight="1" x14ac:dyDescent="0.2">
      <c r="A73" s="1315"/>
      <c r="B73" s="1330"/>
      <c r="D73" s="1318" t="s">
        <v>1440</v>
      </c>
    </row>
    <row r="74" spans="1:4" x14ac:dyDescent="0.2">
      <c r="A74" s="1315"/>
      <c r="B74" s="2034" t="s">
        <v>2088</v>
      </c>
      <c r="C74" s="1319">
        <f>C72+1</f>
        <v>24</v>
      </c>
      <c r="D74" s="1318" t="s">
        <v>1439</v>
      </c>
    </row>
    <row r="75" spans="1:4" x14ac:dyDescent="0.2">
      <c r="A75" s="1315"/>
      <c r="B75" s="2034" t="s">
        <v>2088</v>
      </c>
      <c r="C75" s="1319">
        <f>C74+1</f>
        <v>25</v>
      </c>
      <c r="D75" s="1318" t="s">
        <v>1438</v>
      </c>
    </row>
    <row r="76" spans="1:4" x14ac:dyDescent="0.2">
      <c r="A76" s="1315"/>
      <c r="B76" s="2034" t="s">
        <v>2088</v>
      </c>
      <c r="C76" s="1319">
        <f>C75+1</f>
        <v>26</v>
      </c>
      <c r="D76" s="1318" t="s">
        <v>1437</v>
      </c>
    </row>
    <row r="77" spans="1:4" x14ac:dyDescent="0.2">
      <c r="A77" s="1315"/>
      <c r="B77" s="2034" t="s">
        <v>2088</v>
      </c>
      <c r="C77" s="1319">
        <f>C76+1</f>
        <v>27</v>
      </c>
      <c r="D77" s="1318" t="s">
        <v>1436</v>
      </c>
    </row>
    <row r="78" spans="1:4" x14ac:dyDescent="0.2">
      <c r="A78" s="1315"/>
      <c r="B78" s="1324"/>
      <c r="C78" s="2036" t="s">
        <v>2106</v>
      </c>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t="s">
        <v>2088</v>
      </c>
      <c r="C82" s="1319">
        <f>C77+1</f>
        <v>28</v>
      </c>
      <c r="D82" s="1318" t="s">
        <v>1433</v>
      </c>
    </row>
    <row r="83" spans="1:4" x14ac:dyDescent="0.2">
      <c r="A83" s="1315"/>
      <c r="B83" s="2034" t="s">
        <v>2088</v>
      </c>
      <c r="C83" s="1319">
        <f>C82+1</f>
        <v>29</v>
      </c>
      <c r="D83" s="1327" t="s">
        <v>1432</v>
      </c>
    </row>
    <row r="84" spans="1:4" x14ac:dyDescent="0.2">
      <c r="A84" s="1315"/>
      <c r="B84" s="2034" t="s">
        <v>2088</v>
      </c>
      <c r="C84" s="1319">
        <f>C83+1</f>
        <v>30</v>
      </c>
      <c r="D84" s="1318" t="s">
        <v>1431</v>
      </c>
    </row>
    <row r="85" spans="1:4" x14ac:dyDescent="0.2">
      <c r="A85" s="1315"/>
      <c r="B85" s="2034" t="s">
        <v>2088</v>
      </c>
      <c r="C85" s="1319">
        <f>C84+1</f>
        <v>31</v>
      </c>
      <c r="D85" s="1318" t="s">
        <v>2017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t="s">
        <v>2088</v>
      </c>
      <c r="C89" s="1319">
        <f>C85+1</f>
        <v>32</v>
      </c>
      <c r="D89" s="1321" t="s">
        <v>1814</v>
      </c>
    </row>
    <row r="90" spans="1:4" x14ac:dyDescent="0.2">
      <c r="A90" s="1315"/>
      <c r="B90" s="2034" t="s">
        <v>2088</v>
      </c>
      <c r="C90" s="1319">
        <v>32</v>
      </c>
      <c r="D90" s="1321" t="s">
        <v>1429</v>
      </c>
    </row>
    <row r="91" spans="1:4" x14ac:dyDescent="0.2">
      <c r="A91" s="1315"/>
      <c r="B91" s="2034" t="s">
        <v>2088</v>
      </c>
      <c r="C91" s="1319">
        <v>33</v>
      </c>
      <c r="D91" s="1321" t="s">
        <v>1428</v>
      </c>
    </row>
    <row r="92" spans="1:4" x14ac:dyDescent="0.2">
      <c r="A92" s="1315"/>
      <c r="B92" s="2034" t="s">
        <v>2088</v>
      </c>
      <c r="C92" s="1319">
        <v>34</v>
      </c>
      <c r="D92" s="1321" t="s">
        <v>1427</v>
      </c>
    </row>
    <row r="93" spans="1:4" ht="11.25" customHeight="1" x14ac:dyDescent="0.2">
      <c r="A93" s="1315"/>
      <c r="B93" s="2037"/>
      <c r="C93" s="1319"/>
      <c r="D93" s="1325" t="s">
        <v>1426</v>
      </c>
    </row>
    <row r="94" spans="1:4" x14ac:dyDescent="0.2">
      <c r="A94" s="1315"/>
      <c r="B94" s="2034" t="s">
        <v>2106</v>
      </c>
      <c r="C94" s="1319">
        <f>C92+1</f>
        <v>35</v>
      </c>
      <c r="D94" s="1318" t="s">
        <v>1425</v>
      </c>
    </row>
    <row r="95" spans="1:4" x14ac:dyDescent="0.2">
      <c r="A95" s="1315"/>
      <c r="B95" s="2034" t="s">
        <v>2106</v>
      </c>
      <c r="C95" s="1319">
        <f>C94+1</f>
        <v>36</v>
      </c>
      <c r="D95" s="1318" t="s">
        <v>1815</v>
      </c>
    </row>
    <row r="96" spans="1:4" x14ac:dyDescent="0.2">
      <c r="A96" s="1315"/>
      <c r="B96" s="2034" t="s">
        <v>2106</v>
      </c>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t="s">
        <v>2088</v>
      </c>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36" sqref="D36"/>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523" t="str">
        <f>'Single Audit Cover'!A7</f>
        <v>Pembroke CCSD 259</v>
      </c>
      <c r="B1" s="2523"/>
      <c r="C1" s="2523"/>
      <c r="D1" s="2523"/>
      <c r="E1" s="2523"/>
    </row>
    <row r="2" spans="1:5" x14ac:dyDescent="0.2">
      <c r="A2" s="2524">
        <f>'Single Audit Cover'!E7</f>
        <v>32046259004</v>
      </c>
      <c r="B2" s="2524"/>
      <c r="C2" s="2524"/>
      <c r="D2" s="2524"/>
      <c r="E2" s="2524"/>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615289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10147</v>
      </c>
    </row>
    <row r="15" spans="1:5" x14ac:dyDescent="0.2">
      <c r="A15" s="1362"/>
      <c r="B15" s="1361"/>
      <c r="C15" s="1361"/>
    </row>
    <row r="16" spans="1:5" x14ac:dyDescent="0.2">
      <c r="A16" s="1362" t="s">
        <v>1500</v>
      </c>
      <c r="B16" s="1361"/>
      <c r="C16" s="1361"/>
    </row>
    <row r="17" spans="1:4" x14ac:dyDescent="0.2">
      <c r="A17" s="1362" t="s">
        <v>2030</v>
      </c>
      <c r="B17" s="1361" t="s">
        <v>1499</v>
      </c>
      <c r="C17" s="1361"/>
      <c r="D17" s="1360">
        <f>-SUM('Revenues 9-14'!C271:K271)</f>
        <v>-5999</v>
      </c>
    </row>
    <row r="19" spans="1:4" ht="13.5" thickBot="1" x14ac:dyDescent="0.25">
      <c r="A19" s="1359" t="s">
        <v>1498</v>
      </c>
      <c r="D19" s="1358">
        <f>SUM(D10:D17)</f>
        <v>619437</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525"/>
      <c r="B24" s="2526"/>
      <c r="D24" s="1351"/>
    </row>
    <row r="25" spans="1:4" x14ac:dyDescent="0.2">
      <c r="A25" s="2521"/>
      <c r="B25" s="2522"/>
      <c r="D25" s="1351"/>
    </row>
    <row r="26" spans="1:4" x14ac:dyDescent="0.2">
      <c r="A26" s="2521"/>
      <c r="B26" s="2522"/>
      <c r="D26" s="1351"/>
    </row>
    <row r="27" spans="1:4" x14ac:dyDescent="0.2">
      <c r="A27" s="2521"/>
      <c r="B27" s="2522"/>
      <c r="D27" s="1351"/>
    </row>
    <row r="28" spans="1:4" x14ac:dyDescent="0.2">
      <c r="A28" s="2521"/>
      <c r="B28" s="2522"/>
      <c r="D28" s="1351"/>
    </row>
    <row r="29" spans="1:4" x14ac:dyDescent="0.2">
      <c r="A29" s="2521"/>
      <c r="B29" s="2522"/>
      <c r="D29" s="1351"/>
    </row>
    <row r="30" spans="1:4" x14ac:dyDescent="0.2">
      <c r="A30" s="2521"/>
      <c r="B30" s="2522"/>
      <c r="D30" s="1351"/>
    </row>
    <row r="32" spans="1:4" x14ac:dyDescent="0.2">
      <c r="A32" s="1357" t="s">
        <v>1496</v>
      </c>
      <c r="D32" s="1356">
        <f>SUM(D19:D30)</f>
        <v>619437</v>
      </c>
    </row>
    <row r="33" spans="1:4" x14ac:dyDescent="0.2">
      <c r="D33" s="1355"/>
    </row>
    <row r="34" spans="1:4" x14ac:dyDescent="0.2">
      <c r="A34" s="1346" t="s">
        <v>1495</v>
      </c>
    </row>
    <row r="35" spans="1:4" x14ac:dyDescent="0.2">
      <c r="A35" s="1346" t="s">
        <v>1494</v>
      </c>
      <c r="B35" s="1348" t="s">
        <v>1493</v>
      </c>
      <c r="D35" s="1354">
        <v>619437</v>
      </c>
    </row>
    <row r="37" spans="1:4" x14ac:dyDescent="0.2">
      <c r="A37" s="1353" t="s">
        <v>1492</v>
      </c>
    </row>
    <row r="39" spans="1:4" ht="13.35" customHeight="1" x14ac:dyDescent="0.2">
      <c r="A39" s="1352" t="s">
        <v>1491</v>
      </c>
    </row>
    <row r="40" spans="1:4" x14ac:dyDescent="0.2">
      <c r="A40" s="2521"/>
      <c r="B40" s="2522"/>
      <c r="D40" s="1351"/>
    </row>
    <row r="41" spans="1:4" x14ac:dyDescent="0.2">
      <c r="A41" s="2521"/>
      <c r="B41" s="2522"/>
      <c r="D41" s="1350"/>
    </row>
    <row r="42" spans="1:4" x14ac:dyDescent="0.2">
      <c r="A42" s="2521"/>
      <c r="B42" s="2522"/>
      <c r="D42" s="1350"/>
    </row>
    <row r="43" spans="1:4" x14ac:dyDescent="0.2">
      <c r="A43" s="2521"/>
      <c r="B43" s="2522"/>
      <c r="D43" s="1350"/>
    </row>
    <row r="44" spans="1:4" x14ac:dyDescent="0.2">
      <c r="A44" s="2521"/>
      <c r="B44" s="2522"/>
      <c r="D44" s="1350"/>
    </row>
    <row r="45" spans="1:4" x14ac:dyDescent="0.2">
      <c r="A45" s="2521"/>
      <c r="B45" s="2522"/>
      <c r="D45" s="1350"/>
    </row>
    <row r="47" spans="1:4" x14ac:dyDescent="0.2">
      <c r="B47" s="1349" t="s">
        <v>1490</v>
      </c>
      <c r="C47" s="1349"/>
      <c r="D47" s="1981">
        <f>SUM(D35:D45)</f>
        <v>619437</v>
      </c>
    </row>
    <row r="49" spans="2:4" x14ac:dyDescent="0.2">
      <c r="B49" s="1349" t="s">
        <v>1489</v>
      </c>
      <c r="C49" s="1349"/>
      <c r="D49" s="1981">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5"/>
  <sheetViews>
    <sheetView showGridLines="0" zoomScale="110" zoomScaleNormal="110" workbookViewId="0">
      <selection activeCell="B17" sqref="B17"/>
    </sheetView>
  </sheetViews>
  <sheetFormatPr defaultColWidth="33.5703125" defaultRowHeight="12.75" x14ac:dyDescent="0.2"/>
  <cols>
    <col min="1" max="1" width="0.140625" style="1367" customWidth="1"/>
    <col min="2" max="2" width="48.14062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527" t="str">
        <f>'Single Audit Cover'!A7</f>
        <v>Pembroke CCSD 259</v>
      </c>
      <c r="C1" s="2528"/>
      <c r="D1" s="2528"/>
      <c r="E1" s="2528"/>
      <c r="F1" s="2528"/>
      <c r="G1" s="2528"/>
      <c r="H1" s="2528"/>
      <c r="I1" s="2528"/>
      <c r="J1" s="2528"/>
      <c r="K1" s="2528"/>
    </row>
    <row r="2" spans="2:12" ht="15" x14ac:dyDescent="0.2">
      <c r="B2" s="2529">
        <f>'Single Audit Cover'!E7</f>
        <v>32046259004</v>
      </c>
      <c r="C2" s="2529"/>
      <c r="D2" s="2529"/>
      <c r="E2" s="2529"/>
      <c r="F2" s="2529"/>
      <c r="G2" s="2529"/>
      <c r="H2" s="2529"/>
      <c r="I2" s="2529"/>
      <c r="J2" s="2529"/>
      <c r="K2" s="2529"/>
      <c r="L2" s="1421"/>
    </row>
    <row r="3" spans="2:12" ht="15" x14ac:dyDescent="0.2">
      <c r="B3" s="2530" t="s">
        <v>1474</v>
      </c>
      <c r="C3" s="2530"/>
      <c r="D3" s="2530"/>
      <c r="E3" s="2530"/>
      <c r="F3" s="2530"/>
      <c r="G3" s="2530"/>
      <c r="H3" s="2530"/>
      <c r="I3" s="2530"/>
      <c r="J3" s="2530"/>
      <c r="K3" s="2530"/>
      <c r="L3" s="1421"/>
    </row>
    <row r="4" spans="2:12" ht="15" x14ac:dyDescent="0.2">
      <c r="B4" s="2484" t="str">
        <f>'[1]Single Audit Cover'!A4</f>
        <v>Year Ending June 30, 2016</v>
      </c>
      <c r="C4" s="2484"/>
      <c r="D4" s="2484"/>
      <c r="E4" s="2484"/>
      <c r="F4" s="2484"/>
      <c r="G4" s="2484"/>
      <c r="H4" s="2484"/>
      <c r="I4" s="2484"/>
      <c r="J4" s="2484"/>
      <c r="K4" s="2484"/>
      <c r="L4" s="1421"/>
    </row>
    <row r="6" spans="2:12" x14ac:dyDescent="0.2">
      <c r="B6" s="1420"/>
      <c r="C6" s="1419"/>
      <c r="D6" s="1418" t="s">
        <v>1539</v>
      </c>
      <c r="E6" s="1415" t="s">
        <v>624</v>
      </c>
      <c r="F6" s="1417"/>
      <c r="G6" s="1416" t="s">
        <v>1538</v>
      </c>
      <c r="H6" s="1415"/>
      <c r="I6" s="1414"/>
      <c r="J6" s="1413"/>
      <c r="K6" s="1412"/>
    </row>
    <row r="7" spans="2:12" ht="15.75" x14ac:dyDescent="0.25">
      <c r="B7" s="2046" t="s">
        <v>2084</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1954</v>
      </c>
      <c r="G8" s="1407" t="s">
        <v>1857</v>
      </c>
      <c r="H8" s="1406" t="s">
        <v>1954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2107</v>
      </c>
      <c r="C10" s="1394"/>
      <c r="D10" s="1393"/>
      <c r="E10" s="1392"/>
      <c r="F10" s="1392"/>
      <c r="G10" s="1392"/>
      <c r="H10" s="1392"/>
      <c r="I10" s="1392"/>
      <c r="J10" s="1392"/>
      <c r="K10" s="1392"/>
    </row>
    <row r="11" spans="2:12" ht="20.100000000000001" customHeight="1" x14ac:dyDescent="0.2">
      <c r="B11" s="1391" t="s">
        <v>2108</v>
      </c>
      <c r="C11" s="1390"/>
      <c r="D11" s="1389"/>
      <c r="E11" s="1388"/>
      <c r="F11" s="1388"/>
      <c r="G11" s="1388"/>
      <c r="H11" s="1388"/>
      <c r="I11" s="1388"/>
      <c r="J11" s="1388"/>
      <c r="K11" s="1388"/>
    </row>
    <row r="12" spans="2:12" ht="20.100000000000001" customHeight="1" x14ac:dyDescent="0.2">
      <c r="B12" s="1391" t="s">
        <v>2148</v>
      </c>
      <c r="C12" s="1390">
        <v>84.01</v>
      </c>
      <c r="D12" s="1389" t="s">
        <v>2111</v>
      </c>
      <c r="E12" s="1388">
        <v>355139</v>
      </c>
      <c r="F12" s="1388">
        <v>34220</v>
      </c>
      <c r="G12" s="1388">
        <v>377469</v>
      </c>
      <c r="H12" s="1388">
        <v>11890</v>
      </c>
      <c r="I12" s="1388"/>
      <c r="J12" s="1388">
        <v>389359</v>
      </c>
      <c r="K12" s="1388">
        <v>443344</v>
      </c>
    </row>
    <row r="13" spans="2:12" ht="20.100000000000001" customHeight="1" x14ac:dyDescent="0.2">
      <c r="B13" s="1391" t="s">
        <v>2148</v>
      </c>
      <c r="C13" s="1390">
        <v>84.01</v>
      </c>
      <c r="D13" s="1389" t="s">
        <v>2112</v>
      </c>
      <c r="E13" s="1388"/>
      <c r="F13" s="1388">
        <v>151909</v>
      </c>
      <c r="G13" s="1388"/>
      <c r="H13" s="1388">
        <v>327208</v>
      </c>
      <c r="I13" s="1388"/>
      <c r="J13" s="1388"/>
      <c r="K13" s="1388">
        <v>420161</v>
      </c>
    </row>
    <row r="14" spans="2:12" ht="20.100000000000001" customHeight="1" x14ac:dyDescent="0.2">
      <c r="B14" s="1391" t="s">
        <v>2216</v>
      </c>
      <c r="C14" s="1390">
        <v>84.367000000000004</v>
      </c>
      <c r="D14" s="1389" t="s">
        <v>2113</v>
      </c>
      <c r="E14" s="1388">
        <v>81576</v>
      </c>
      <c r="F14" s="1388">
        <v>9184</v>
      </c>
      <c r="G14" s="1388">
        <v>94243</v>
      </c>
      <c r="H14" s="1388">
        <v>8858</v>
      </c>
      <c r="I14" s="1388"/>
      <c r="J14" s="1388">
        <v>103101</v>
      </c>
      <c r="K14" s="1388">
        <v>122704</v>
      </c>
    </row>
    <row r="15" spans="2:12" ht="20.100000000000001" customHeight="1" x14ac:dyDescent="0.2">
      <c r="B15" s="1391" t="s">
        <v>2216</v>
      </c>
      <c r="C15" s="1390">
        <v>84.367000000000004</v>
      </c>
      <c r="D15" s="1389" t="s">
        <v>2114</v>
      </c>
      <c r="E15" s="1388"/>
      <c r="F15" s="1388">
        <v>41164</v>
      </c>
      <c r="G15" s="1388"/>
      <c r="H15" s="1388">
        <v>53689</v>
      </c>
      <c r="I15" s="1388"/>
      <c r="J15" s="1388"/>
      <c r="K15" s="1388">
        <v>122937</v>
      </c>
    </row>
    <row r="16" spans="2:12" ht="20.100000000000001" customHeight="1" x14ac:dyDescent="0.2">
      <c r="B16" s="1391" t="s">
        <v>2109</v>
      </c>
      <c r="C16" s="1390">
        <v>84.412999999999997</v>
      </c>
      <c r="D16" s="1389" t="s">
        <v>2115</v>
      </c>
      <c r="E16" s="1388">
        <v>1783</v>
      </c>
      <c r="F16" s="1388">
        <v>9014</v>
      </c>
      <c r="G16" s="1388">
        <v>9331</v>
      </c>
      <c r="H16" s="1388">
        <v>1466</v>
      </c>
      <c r="I16" s="1388"/>
      <c r="J16" s="1388">
        <v>10797</v>
      </c>
      <c r="K16" s="1388">
        <v>20651</v>
      </c>
    </row>
    <row r="17" spans="2:12" ht="20.100000000000001" customHeight="1" thickBot="1" x14ac:dyDescent="0.25">
      <c r="B17" s="1391" t="s">
        <v>2109</v>
      </c>
      <c r="C17" s="1390">
        <v>84.412999999999997</v>
      </c>
      <c r="D17" s="1389" t="s">
        <v>2116</v>
      </c>
      <c r="E17" s="2065"/>
      <c r="F17" s="2065">
        <v>1200</v>
      </c>
      <c r="G17" s="2065"/>
      <c r="H17" s="2065">
        <v>1200</v>
      </c>
      <c r="I17" s="2065"/>
      <c r="J17" s="2065">
        <v>1200</v>
      </c>
      <c r="K17" s="2065">
        <v>1200</v>
      </c>
    </row>
    <row r="18" spans="2:12" s="1346" customFormat="1" ht="20.100000000000001" customHeight="1" thickBot="1" x14ac:dyDescent="0.25">
      <c r="B18" s="1391" t="s">
        <v>2110</v>
      </c>
      <c r="C18" s="1390"/>
      <c r="D18" s="1389"/>
      <c r="E18" s="2066">
        <f>SUM(E12:E17)</f>
        <v>438498</v>
      </c>
      <c r="F18" s="2066">
        <f t="shared" ref="F18:J18" si="0">SUM(F12:F17)</f>
        <v>246691</v>
      </c>
      <c r="G18" s="2066">
        <f t="shared" si="0"/>
        <v>481043</v>
      </c>
      <c r="H18" s="2066">
        <f t="shared" si="0"/>
        <v>404311</v>
      </c>
      <c r="I18" s="2066">
        <f t="shared" si="0"/>
        <v>0</v>
      </c>
      <c r="J18" s="2066">
        <f t="shared" si="0"/>
        <v>504457</v>
      </c>
      <c r="K18" s="2066"/>
    </row>
    <row r="19" spans="2:12" ht="20.100000000000001" customHeight="1" x14ac:dyDescent="0.2">
      <c r="B19" s="1391" t="s">
        <v>2117</v>
      </c>
      <c r="C19" s="1390"/>
      <c r="D19" s="1389"/>
      <c r="E19" s="1392"/>
      <c r="F19" s="1392"/>
      <c r="G19" s="1392"/>
      <c r="H19" s="1392"/>
      <c r="I19" s="1392"/>
      <c r="J19" s="1392"/>
      <c r="K19" s="1392"/>
    </row>
    <row r="20" spans="2:12" ht="20.100000000000001" customHeight="1" x14ac:dyDescent="0.2">
      <c r="B20" s="1391" t="s">
        <v>2149</v>
      </c>
      <c r="C20" s="1390">
        <v>84.027000000000001</v>
      </c>
      <c r="D20" s="1389" t="s">
        <v>2120</v>
      </c>
      <c r="E20" s="1388">
        <v>54715</v>
      </c>
      <c r="F20" s="1388">
        <v>7969</v>
      </c>
      <c r="G20" s="1388">
        <v>62884</v>
      </c>
      <c r="H20" s="1388"/>
      <c r="I20" s="1388"/>
      <c r="J20" s="1388">
        <v>62684</v>
      </c>
      <c r="K20" s="1388">
        <v>62684</v>
      </c>
    </row>
    <row r="21" spans="2:12" ht="20.100000000000001" customHeight="1" x14ac:dyDescent="0.2">
      <c r="B21" s="1391" t="s">
        <v>2149</v>
      </c>
      <c r="C21" s="1390">
        <v>84.027000000000001</v>
      </c>
      <c r="D21" s="1389" t="s">
        <v>2121</v>
      </c>
      <c r="E21" s="1388"/>
      <c r="F21" s="1388">
        <v>48600</v>
      </c>
      <c r="G21" s="1388"/>
      <c r="H21" s="1388">
        <v>66668</v>
      </c>
      <c r="I21" s="1388"/>
      <c r="J21" s="1388">
        <v>66668</v>
      </c>
      <c r="K21" s="1388">
        <v>66668</v>
      </c>
    </row>
    <row r="22" spans="2:12" ht="20.100000000000001" customHeight="1" x14ac:dyDescent="0.2">
      <c r="B22" s="1391" t="s">
        <v>2150</v>
      </c>
      <c r="C22" s="1390">
        <v>84.173000000000002</v>
      </c>
      <c r="D22" s="1389" t="s">
        <v>2122</v>
      </c>
      <c r="E22" s="1388">
        <v>8333</v>
      </c>
      <c r="F22" s="1388">
        <v>921</v>
      </c>
      <c r="G22" s="1388">
        <v>9254</v>
      </c>
      <c r="H22" s="1388"/>
      <c r="I22" s="1388"/>
      <c r="J22" s="1388">
        <v>9254</v>
      </c>
      <c r="K22" s="1388">
        <v>9254</v>
      </c>
    </row>
    <row r="23" spans="2:12" ht="20.100000000000001" customHeight="1" thickBot="1" x14ac:dyDescent="0.25">
      <c r="B23" s="1391" t="s">
        <v>2150</v>
      </c>
      <c r="C23" s="1390">
        <v>84.173000000000002</v>
      </c>
      <c r="D23" s="1389" t="s">
        <v>2123</v>
      </c>
      <c r="E23" s="2065"/>
      <c r="F23" s="2065">
        <v>1841</v>
      </c>
      <c r="G23" s="2065"/>
      <c r="H23" s="2065">
        <v>9302</v>
      </c>
      <c r="I23" s="2065"/>
      <c r="J23" s="2065">
        <v>9302</v>
      </c>
      <c r="K23" s="2065">
        <v>9302</v>
      </c>
    </row>
    <row r="24" spans="2:12" ht="20.100000000000001" customHeight="1" thickBot="1" x14ac:dyDescent="0.25">
      <c r="B24" s="1391" t="s">
        <v>2118</v>
      </c>
      <c r="C24" s="1390"/>
      <c r="D24" s="1389"/>
      <c r="E24" s="2066">
        <f>SUM(E20:E23)</f>
        <v>63048</v>
      </c>
      <c r="F24" s="2066">
        <f t="shared" ref="F24:J24" si="1">SUM(F20:F23)</f>
        <v>59331</v>
      </c>
      <c r="G24" s="2066">
        <f t="shared" si="1"/>
        <v>72138</v>
      </c>
      <c r="H24" s="2066">
        <f t="shared" si="1"/>
        <v>75970</v>
      </c>
      <c r="I24" s="2066">
        <f t="shared" si="1"/>
        <v>0</v>
      </c>
      <c r="J24" s="2066">
        <f t="shared" si="1"/>
        <v>147908</v>
      </c>
      <c r="K24" s="2066"/>
      <c r="L24" s="1384"/>
    </row>
    <row r="25" spans="2:12" s="1353" customFormat="1" ht="20.100000000000001" customHeight="1" thickBot="1" x14ac:dyDescent="0.25">
      <c r="B25" s="2062" t="s">
        <v>2119</v>
      </c>
      <c r="C25" s="2063"/>
      <c r="D25" s="2064"/>
      <c r="E25" s="2068">
        <f>+E18+E24</f>
        <v>501546</v>
      </c>
      <c r="F25" s="2068">
        <f t="shared" ref="F25:J25" si="2">+F18+F24</f>
        <v>306022</v>
      </c>
      <c r="G25" s="2068">
        <f t="shared" si="2"/>
        <v>553181</v>
      </c>
      <c r="H25" s="2068">
        <f t="shared" si="2"/>
        <v>480281</v>
      </c>
      <c r="I25" s="2068">
        <f t="shared" si="2"/>
        <v>0</v>
      </c>
      <c r="J25" s="2068">
        <f t="shared" si="2"/>
        <v>652365</v>
      </c>
      <c r="K25" s="2068"/>
      <c r="L25" s="2067"/>
    </row>
    <row r="26" spans="2:12" x14ac:dyDescent="0.2">
      <c r="B26" s="1320"/>
      <c r="C26" s="1386"/>
      <c r="D26" s="1385"/>
      <c r="E26" s="1320"/>
      <c r="F26" s="1320"/>
      <c r="G26" s="1324"/>
      <c r="H26" s="1324"/>
      <c r="I26" s="1324"/>
      <c r="J26" s="1324"/>
      <c r="K26" s="1320"/>
      <c r="L26" s="1384"/>
    </row>
    <row r="27" spans="2:12" ht="13.5" customHeight="1" x14ac:dyDescent="0.2">
      <c r="B27" s="1387" t="s">
        <v>2074</v>
      </c>
      <c r="C27" s="1386"/>
      <c r="D27" s="1385"/>
      <c r="E27" s="1320"/>
      <c r="F27" s="1320"/>
      <c r="G27" s="1324"/>
      <c r="H27" s="1324"/>
      <c r="I27" s="1324"/>
      <c r="J27" s="1324"/>
      <c r="K27" s="1320"/>
      <c r="L27" s="1384"/>
    </row>
    <row r="28" spans="2:12" ht="8.25" customHeight="1" x14ac:dyDescent="0.2">
      <c r="B28" s="1387"/>
      <c r="C28" s="1386"/>
      <c r="D28" s="1385"/>
      <c r="E28" s="1320"/>
      <c r="F28" s="1320"/>
      <c r="G28" s="1324"/>
      <c r="H28" s="1324"/>
      <c r="I28" s="1324"/>
      <c r="J28" s="1324"/>
      <c r="K28" s="1320"/>
      <c r="L28" s="1384"/>
    </row>
    <row r="29" spans="2:12" x14ac:dyDescent="0.2">
      <c r="B29" s="2047" t="s">
        <v>2085</v>
      </c>
      <c r="C29" s="2048"/>
      <c r="D29" s="2049"/>
      <c r="E29" s="2050"/>
      <c r="F29" s="2050"/>
      <c r="G29" s="1367"/>
      <c r="H29" s="1367"/>
    </row>
    <row r="30" spans="2:12" x14ac:dyDescent="0.2">
      <c r="B30" s="2051"/>
      <c r="C30" s="2052"/>
      <c r="D30" s="2053"/>
      <c r="E30" s="2054"/>
      <c r="F30" s="2054"/>
      <c r="G30" s="1367"/>
      <c r="H30" s="1367"/>
    </row>
    <row r="31" spans="2:12" ht="13.5" customHeight="1" x14ac:dyDescent="0.2">
      <c r="B31" s="1357" t="s">
        <v>1517</v>
      </c>
      <c r="G31" s="1367"/>
      <c r="H31" s="1367"/>
    </row>
    <row r="32" spans="2:12" ht="9.6" customHeight="1" x14ac:dyDescent="0.2">
      <c r="B32" s="1383"/>
      <c r="C32" s="1382"/>
      <c r="D32" s="1381"/>
      <c r="E32" s="1346"/>
      <c r="F32" s="1346"/>
      <c r="G32" s="1367"/>
      <c r="H32" s="1367"/>
    </row>
    <row r="33" spans="2:11" ht="11.1" customHeight="1" x14ac:dyDescent="0.2">
      <c r="B33" s="1378" t="s">
        <v>1516</v>
      </c>
      <c r="C33" s="1380"/>
      <c r="D33" s="1380"/>
      <c r="E33" s="1380"/>
      <c r="F33" s="1380"/>
      <c r="G33" s="1380"/>
      <c r="H33" s="1377"/>
      <c r="I33" s="1377"/>
      <c r="J33" s="1377"/>
      <c r="K33" s="1377"/>
    </row>
    <row r="34" spans="2:11" ht="11.1" customHeight="1" x14ac:dyDescent="0.2">
      <c r="B34" s="1379" t="s">
        <v>1515</v>
      </c>
      <c r="C34" s="1377"/>
      <c r="D34" s="1377"/>
      <c r="E34" s="1377"/>
      <c r="F34" s="1377"/>
      <c r="G34" s="1377"/>
      <c r="H34" s="1377"/>
      <c r="I34" s="1377"/>
      <c r="J34" s="1377"/>
      <c r="K34" s="1377"/>
    </row>
    <row r="35" spans="2:11" ht="11.1" customHeight="1" x14ac:dyDescent="0.2">
      <c r="B35" s="1378" t="s">
        <v>1514</v>
      </c>
      <c r="C35" s="1377"/>
      <c r="D35" s="1377"/>
      <c r="E35" s="1377"/>
      <c r="F35" s="1377"/>
      <c r="G35" s="1377"/>
      <c r="H35" s="1377"/>
      <c r="I35" s="1377"/>
      <c r="J35" s="1377"/>
      <c r="K35" s="1377"/>
    </row>
    <row r="36" spans="2:11" ht="11.1" customHeight="1" x14ac:dyDescent="0.2">
      <c r="B36" s="1372" t="s">
        <v>1513</v>
      </c>
      <c r="C36" s="1375"/>
      <c r="D36" s="1374"/>
      <c r="E36" s="1372"/>
      <c r="F36" s="1372"/>
      <c r="G36" s="1372"/>
      <c r="H36" s="1372"/>
      <c r="I36" s="1373"/>
      <c r="J36" s="1373"/>
      <c r="K36" s="1372"/>
    </row>
    <row r="37" spans="2:11" ht="14.25" customHeight="1" x14ac:dyDescent="0.2">
      <c r="B37" s="1376" t="s">
        <v>2075</v>
      </c>
      <c r="C37" s="1375"/>
      <c r="D37" s="1374"/>
      <c r="E37" s="1372"/>
      <c r="F37" s="1372"/>
      <c r="G37" s="1372"/>
      <c r="H37" s="1372"/>
      <c r="I37" s="1373"/>
      <c r="J37" s="1373"/>
      <c r="K37" s="1372"/>
    </row>
    <row r="38" spans="2:11" ht="13.5" x14ac:dyDescent="0.2">
      <c r="B38" s="1982" t="s">
        <v>2018</v>
      </c>
      <c r="C38" s="1375"/>
      <c r="D38" s="1374"/>
      <c r="E38" s="1372"/>
      <c r="F38" s="1372"/>
      <c r="G38" s="1372"/>
      <c r="H38" s="1372"/>
      <c r="I38" s="1373"/>
      <c r="J38" s="1373"/>
      <c r="K38" s="1372"/>
    </row>
    <row r="39" spans="2:11" ht="11.1" customHeight="1" x14ac:dyDescent="0.2">
      <c r="B39" s="1372" t="s">
        <v>2019</v>
      </c>
      <c r="G39" s="1367"/>
      <c r="H39" s="1367"/>
    </row>
    <row r="40" spans="2:11" ht="11.1" customHeight="1" x14ac:dyDescent="0.2">
      <c r="B40" s="1372" t="s">
        <v>1512</v>
      </c>
      <c r="G40" s="1367"/>
      <c r="H40" s="1367"/>
    </row>
    <row r="41" spans="2:11" ht="11.1" customHeight="1" x14ac:dyDescent="0.2">
      <c r="B41" s="1372" t="s">
        <v>1511</v>
      </c>
      <c r="G41" s="1367"/>
      <c r="H41" s="1367"/>
    </row>
    <row r="42" spans="2:11" ht="13.5" customHeight="1" x14ac:dyDescent="0.2">
      <c r="K42" s="1371"/>
    </row>
    <row r="43" spans="2:11" ht="13.5" customHeight="1" x14ac:dyDescent="0.2">
      <c r="K43" s="1371"/>
    </row>
    <row r="44" spans="2:11" ht="13.5" customHeight="1" x14ac:dyDescent="0.2">
      <c r="K44" s="1371"/>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row r="53" spans="7:8" ht="13.5" customHeight="1" x14ac:dyDescent="0.2"/>
    <row r="54" spans="7:8" ht="13.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4.7" customHeight="1" x14ac:dyDescent="0.2"/>
    <row r="105" ht="12.2"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sheetData>
  <mergeCells count="4">
    <mergeCell ref="B1:K1"/>
    <mergeCell ref="B2:K2"/>
    <mergeCell ref="B3:K3"/>
    <mergeCell ref="B4:K4"/>
  </mergeCells>
  <pageMargins left="0.34" right="0.15" top="0.5" bottom="0.5" header="0.25" footer="0.25"/>
  <pageSetup scale="82" firstPageNumber="38" orientation="landscape" useFirstPageNumber="1" horizontalDpi="4294967293" verticalDpi="4294967293"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46"/>
  <sheetViews>
    <sheetView topLeftCell="A21" workbookViewId="0">
      <selection activeCell="B42" sqref="B1:K42"/>
    </sheetView>
  </sheetViews>
  <sheetFormatPr defaultColWidth="33.5703125" defaultRowHeight="12.75" x14ac:dyDescent="0.2"/>
  <cols>
    <col min="1" max="1" width="0.140625" style="1367" customWidth="1"/>
    <col min="2" max="2" width="49.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x14ac:dyDescent="0.2">
      <c r="K1" s="1367" t="s">
        <v>2218</v>
      </c>
    </row>
    <row r="2" spans="2:12" ht="11.85" customHeight="1" x14ac:dyDescent="0.2">
      <c r="B2" s="2527" t="str">
        <f>'Single Audit Cover'!A7</f>
        <v>Pembroke CCSD 259</v>
      </c>
      <c r="C2" s="2528"/>
      <c r="D2" s="2528"/>
      <c r="E2" s="2528"/>
      <c r="F2" s="2528"/>
      <c r="G2" s="2528"/>
      <c r="H2" s="2528"/>
      <c r="I2" s="2528"/>
      <c r="J2" s="2528"/>
      <c r="K2" s="2528"/>
    </row>
    <row r="3" spans="2:12" ht="15" x14ac:dyDescent="0.2">
      <c r="B3" s="2529">
        <f>'Single Audit Cover'!E7</f>
        <v>32046259004</v>
      </c>
      <c r="C3" s="2529"/>
      <c r="D3" s="2529"/>
      <c r="E3" s="2529"/>
      <c r="F3" s="2529"/>
      <c r="G3" s="2529"/>
      <c r="H3" s="2529"/>
      <c r="I3" s="2529"/>
      <c r="J3" s="2529"/>
      <c r="K3" s="2529"/>
      <c r="L3" s="1421"/>
    </row>
    <row r="4" spans="2:12" ht="15" x14ac:dyDescent="0.2">
      <c r="B4" s="2530" t="s">
        <v>1474</v>
      </c>
      <c r="C4" s="2530"/>
      <c r="D4" s="2530"/>
      <c r="E4" s="2530"/>
      <c r="F4" s="2530"/>
      <c r="G4" s="2530"/>
      <c r="H4" s="2530"/>
      <c r="I4" s="2530"/>
      <c r="J4" s="2530"/>
      <c r="K4" s="2530"/>
      <c r="L4" s="1421"/>
    </row>
    <row r="5" spans="2:12" ht="15" x14ac:dyDescent="0.2">
      <c r="B5" s="2484" t="str">
        <f>'[1]Single Audit Cover'!A4</f>
        <v>Year Ending June 30, 2016</v>
      </c>
      <c r="C5" s="2484"/>
      <c r="D5" s="2484"/>
      <c r="E5" s="2484"/>
      <c r="F5" s="2484"/>
      <c r="G5" s="2484"/>
      <c r="H5" s="2484"/>
      <c r="I5" s="2484"/>
      <c r="J5" s="2484"/>
      <c r="K5" s="2484"/>
      <c r="L5" s="1421"/>
    </row>
    <row r="7" spans="2:12" x14ac:dyDescent="0.2">
      <c r="B7" s="1420"/>
      <c r="C7" s="1419"/>
      <c r="D7" s="1418" t="s">
        <v>1539</v>
      </c>
      <c r="E7" s="1415" t="s">
        <v>624</v>
      </c>
      <c r="F7" s="1417"/>
      <c r="G7" s="1416" t="s">
        <v>1538</v>
      </c>
      <c r="H7" s="1415"/>
      <c r="I7" s="1414"/>
      <c r="J7" s="1413"/>
      <c r="K7" s="1412"/>
    </row>
    <row r="8" spans="2:12" ht="15.75" x14ac:dyDescent="0.25">
      <c r="B8" s="2046" t="s">
        <v>2084</v>
      </c>
      <c r="C8" s="1411" t="s">
        <v>1537</v>
      </c>
      <c r="D8" s="1410" t="s">
        <v>1536</v>
      </c>
      <c r="E8" s="1409" t="s">
        <v>1535</v>
      </c>
      <c r="F8" s="1408" t="s">
        <v>1535</v>
      </c>
      <c r="G8" s="1407" t="s">
        <v>1535</v>
      </c>
      <c r="H8" s="1406" t="s">
        <v>1535</v>
      </c>
      <c r="I8" s="1406" t="s">
        <v>1534</v>
      </c>
      <c r="J8" s="1405" t="s">
        <v>1533</v>
      </c>
      <c r="K8" s="1404" t="s">
        <v>31</v>
      </c>
    </row>
    <row r="9" spans="2:12" ht="13.5" x14ac:dyDescent="0.2">
      <c r="B9" s="1403" t="s">
        <v>1532</v>
      </c>
      <c r="C9" s="1411" t="s">
        <v>1531</v>
      </c>
      <c r="D9" s="1410" t="s">
        <v>1530</v>
      </c>
      <c r="E9" s="1409" t="s">
        <v>1857</v>
      </c>
      <c r="F9" s="1408" t="s">
        <v>1954</v>
      </c>
      <c r="G9" s="1407" t="s">
        <v>1857</v>
      </c>
      <c r="H9" s="1406" t="s">
        <v>1954</v>
      </c>
      <c r="I9" s="1406" t="s">
        <v>1529</v>
      </c>
      <c r="J9" s="1405" t="s">
        <v>1528</v>
      </c>
      <c r="K9" s="1404"/>
    </row>
    <row r="10" spans="2:12" ht="11.85" customHeight="1" x14ac:dyDescent="0.2">
      <c r="B10" s="1403" t="s">
        <v>1527</v>
      </c>
      <c r="C10" s="1402" t="s">
        <v>1526</v>
      </c>
      <c r="D10" s="1401" t="s">
        <v>1525</v>
      </c>
      <c r="E10" s="1400" t="s">
        <v>1524</v>
      </c>
      <c r="F10" s="1399" t="s">
        <v>1523</v>
      </c>
      <c r="G10" s="1398" t="s">
        <v>1522</v>
      </c>
      <c r="H10" s="1397" t="s">
        <v>1521</v>
      </c>
      <c r="I10" s="1396" t="s">
        <v>1520</v>
      </c>
      <c r="J10" s="1396" t="s">
        <v>1519</v>
      </c>
      <c r="K10" s="1395" t="s">
        <v>1518</v>
      </c>
    </row>
    <row r="11" spans="2:12" ht="20.100000000000001" customHeight="1" x14ac:dyDescent="0.2">
      <c r="B11" s="1391" t="s">
        <v>2124</v>
      </c>
      <c r="C11" s="1394"/>
      <c r="D11" s="1393"/>
      <c r="E11" s="1392"/>
      <c r="F11" s="1392"/>
      <c r="G11" s="1392"/>
      <c r="H11" s="1392"/>
      <c r="I11" s="1392"/>
      <c r="J11" s="1392"/>
      <c r="K11" s="1392"/>
    </row>
    <row r="12" spans="2:12" ht="20.100000000000001" customHeight="1" x14ac:dyDescent="0.2">
      <c r="B12" s="1391" t="s">
        <v>2108</v>
      </c>
      <c r="C12" s="1390"/>
      <c r="D12" s="1389"/>
      <c r="E12" s="1388"/>
      <c r="F12" s="1388"/>
      <c r="G12" s="1388"/>
      <c r="H12" s="1388"/>
      <c r="I12" s="1388"/>
      <c r="J12" s="1388"/>
      <c r="K12" s="1388"/>
    </row>
    <row r="13" spans="2:12" ht="20.100000000000001" customHeight="1" x14ac:dyDescent="0.2">
      <c r="B13" s="1391" t="s">
        <v>2125</v>
      </c>
      <c r="C13" s="1390">
        <v>10.555</v>
      </c>
      <c r="D13" s="1389" t="s">
        <v>2131</v>
      </c>
      <c r="E13" s="1388">
        <v>103192</v>
      </c>
      <c r="F13" s="1388">
        <v>45459</v>
      </c>
      <c r="G13" s="1388">
        <v>103192</v>
      </c>
      <c r="H13" s="1388">
        <v>45459</v>
      </c>
      <c r="I13" s="1388"/>
      <c r="J13" s="1388">
        <v>103192</v>
      </c>
      <c r="K13" s="1388" t="s">
        <v>2106</v>
      </c>
    </row>
    <row r="14" spans="2:12" ht="20.100000000000001" customHeight="1" x14ac:dyDescent="0.2">
      <c r="B14" s="1391" t="s">
        <v>2125</v>
      </c>
      <c r="C14" s="1390">
        <v>10.555</v>
      </c>
      <c r="D14" s="1389" t="s">
        <v>2132</v>
      </c>
      <c r="E14" s="1388"/>
      <c r="F14" s="1388">
        <v>120808</v>
      </c>
      <c r="G14" s="1388"/>
      <c r="H14" s="1388">
        <v>120808</v>
      </c>
      <c r="I14" s="1388"/>
      <c r="J14" s="1388">
        <v>120808</v>
      </c>
      <c r="K14" s="1388" t="s">
        <v>2106</v>
      </c>
    </row>
    <row r="15" spans="2:12" ht="20.100000000000001" customHeight="1" x14ac:dyDescent="0.2">
      <c r="B15" s="1391" t="s">
        <v>2126</v>
      </c>
      <c r="C15" s="1390">
        <v>10.553000000000001</v>
      </c>
      <c r="D15" s="1389" t="s">
        <v>2133</v>
      </c>
      <c r="E15" s="1388">
        <v>58267</v>
      </c>
      <c r="F15" s="1388">
        <v>26256</v>
      </c>
      <c r="G15" s="1388">
        <v>58267</v>
      </c>
      <c r="H15" s="1388">
        <v>26256</v>
      </c>
      <c r="I15" s="1388"/>
      <c r="J15" s="1388">
        <v>58267</v>
      </c>
      <c r="K15" s="1388" t="s">
        <v>2106</v>
      </c>
    </row>
    <row r="16" spans="2:12" ht="20.100000000000001" customHeight="1" x14ac:dyDescent="0.2">
      <c r="B16" s="1391" t="s">
        <v>2126</v>
      </c>
      <c r="C16" s="1390">
        <v>10.553000000000001</v>
      </c>
      <c r="D16" s="1389" t="s">
        <v>2134</v>
      </c>
      <c r="E16" s="1388"/>
      <c r="F16" s="1388">
        <v>66516</v>
      </c>
      <c r="G16" s="1388"/>
      <c r="H16" s="1388">
        <v>66516</v>
      </c>
      <c r="I16" s="1388"/>
      <c r="J16" s="1388">
        <v>66516</v>
      </c>
      <c r="K16" s="1388" t="s">
        <v>2106</v>
      </c>
    </row>
    <row r="17" spans="2:12" ht="20.100000000000001" customHeight="1" x14ac:dyDescent="0.2">
      <c r="B17" s="1391" t="s">
        <v>2127</v>
      </c>
      <c r="C17" s="1390">
        <v>10.582000000000001</v>
      </c>
      <c r="D17" s="1389" t="s">
        <v>2135</v>
      </c>
      <c r="E17" s="1388">
        <v>8763</v>
      </c>
      <c r="F17" s="1388">
        <v>4149</v>
      </c>
      <c r="G17" s="1388">
        <v>8763</v>
      </c>
      <c r="H17" s="1388">
        <v>4149</v>
      </c>
      <c r="I17" s="1388"/>
      <c r="J17" s="1388">
        <v>8763</v>
      </c>
      <c r="K17" s="1388" t="s">
        <v>2106</v>
      </c>
    </row>
    <row r="18" spans="2:12" ht="20.100000000000001" customHeight="1" x14ac:dyDescent="0.2">
      <c r="B18" s="1391" t="s">
        <v>2127</v>
      </c>
      <c r="C18" s="1390">
        <v>10.582000000000001</v>
      </c>
      <c r="D18" s="1389" t="s">
        <v>2136</v>
      </c>
      <c r="E18" s="2069"/>
      <c r="F18" s="2069">
        <v>7427</v>
      </c>
      <c r="G18" s="2069"/>
      <c r="H18" s="2069">
        <v>7427</v>
      </c>
      <c r="I18" s="2069"/>
      <c r="J18" s="2069">
        <v>7427</v>
      </c>
      <c r="K18" s="1388" t="s">
        <v>2106</v>
      </c>
    </row>
    <row r="19" spans="2:12" ht="20.100000000000001" customHeight="1" x14ac:dyDescent="0.2">
      <c r="B19" s="1391" t="s">
        <v>2128</v>
      </c>
      <c r="C19" s="1390">
        <v>10.555</v>
      </c>
      <c r="D19" s="2070">
        <v>2016</v>
      </c>
      <c r="E19" s="2069"/>
      <c r="F19" s="2069">
        <v>10147</v>
      </c>
      <c r="G19" s="2069"/>
      <c r="H19" s="2069">
        <v>10147</v>
      </c>
      <c r="I19" s="2069"/>
      <c r="J19" s="2069">
        <v>10147</v>
      </c>
      <c r="K19" s="1388" t="s">
        <v>2106</v>
      </c>
    </row>
    <row r="20" spans="2:12" ht="20.100000000000001" customHeight="1" x14ac:dyDescent="0.2">
      <c r="B20" s="1391" t="s">
        <v>2129</v>
      </c>
      <c r="C20" s="1390">
        <v>10.579000000000001</v>
      </c>
      <c r="D20" s="2070" t="s">
        <v>2137</v>
      </c>
      <c r="E20" s="2069"/>
      <c r="F20" s="2069">
        <v>12757</v>
      </c>
      <c r="G20" s="2069"/>
      <c r="H20" s="2069">
        <v>12757</v>
      </c>
      <c r="I20" s="2069"/>
      <c r="J20" s="2069">
        <v>12757</v>
      </c>
      <c r="K20" s="2069"/>
    </row>
    <row r="21" spans="2:12" s="1353" customFormat="1" ht="20.100000000000001" customHeight="1" thickBot="1" x14ac:dyDescent="0.25">
      <c r="B21" s="2062" t="s">
        <v>2130</v>
      </c>
      <c r="C21" s="2063"/>
      <c r="D21" s="2064"/>
      <c r="E21" s="2071">
        <f>SUM(E11:E20)</f>
        <v>170222</v>
      </c>
      <c r="F21" s="2071">
        <f t="shared" ref="F21:J21" si="0">SUM(F11:F20)</f>
        <v>293519</v>
      </c>
      <c r="G21" s="2071">
        <f t="shared" si="0"/>
        <v>170222</v>
      </c>
      <c r="H21" s="2071">
        <f t="shared" si="0"/>
        <v>293519</v>
      </c>
      <c r="I21" s="2071">
        <f t="shared" si="0"/>
        <v>0</v>
      </c>
      <c r="J21" s="2071">
        <f t="shared" si="0"/>
        <v>387877</v>
      </c>
      <c r="K21" s="2071"/>
    </row>
    <row r="22" spans="2:12" ht="20.100000000000001" customHeight="1" x14ac:dyDescent="0.2">
      <c r="B22" s="1391" t="s">
        <v>2138</v>
      </c>
      <c r="C22" s="1390"/>
      <c r="D22" s="1389"/>
      <c r="E22" s="1392"/>
      <c r="F22" s="1392"/>
      <c r="G22" s="1392"/>
      <c r="H22" s="1392"/>
      <c r="I22" s="1392"/>
      <c r="J22" s="1392"/>
      <c r="K22" s="1392"/>
    </row>
    <row r="23" spans="2:12" ht="20.100000000000001" customHeight="1" x14ac:dyDescent="0.2">
      <c r="B23" s="1391" t="s">
        <v>2139</v>
      </c>
      <c r="C23" s="1390"/>
      <c r="D23" s="1389"/>
      <c r="E23" s="1388"/>
      <c r="F23" s="1388"/>
      <c r="G23" s="1388"/>
      <c r="H23" s="1388"/>
      <c r="I23" s="1388"/>
      <c r="J23" s="1388"/>
      <c r="K23" s="1388"/>
    </row>
    <row r="24" spans="2:12" ht="20.100000000000001" customHeight="1" x14ac:dyDescent="0.2">
      <c r="B24" s="1391" t="s">
        <v>2140</v>
      </c>
      <c r="C24" s="1390">
        <v>93.778000000000006</v>
      </c>
      <c r="D24" s="1389">
        <v>2016</v>
      </c>
      <c r="E24" s="1388"/>
      <c r="F24" s="1388">
        <v>19896</v>
      </c>
      <c r="G24" s="1388"/>
      <c r="H24" s="1388">
        <v>19896</v>
      </c>
      <c r="I24" s="1388"/>
      <c r="J24" s="1388">
        <v>19896</v>
      </c>
      <c r="K24" s="1388" t="s">
        <v>2106</v>
      </c>
    </row>
    <row r="25" spans="2:12" ht="20.100000000000001" customHeight="1" thickBot="1" x14ac:dyDescent="0.25">
      <c r="B25" s="1391"/>
      <c r="C25" s="1390"/>
      <c r="D25" s="1389"/>
      <c r="E25" s="2069"/>
      <c r="F25" s="2069"/>
      <c r="G25" s="2069"/>
      <c r="H25" s="2069"/>
      <c r="I25" s="2069"/>
      <c r="J25" s="2069"/>
      <c r="K25" s="2069"/>
    </row>
    <row r="26" spans="2:12" s="1353" customFormat="1" ht="20.100000000000001" customHeight="1" thickBot="1" x14ac:dyDescent="0.25">
      <c r="B26" s="2062" t="s">
        <v>2141</v>
      </c>
      <c r="C26" s="2063"/>
      <c r="D26" s="2064"/>
      <c r="E26" s="2068">
        <f>+' SEFA'!E25+SEFA2!E21+SEFA2!E24</f>
        <v>671768</v>
      </c>
      <c r="F26" s="2068">
        <f>+' SEFA'!F25+SEFA2!F21+SEFA2!F24</f>
        <v>619437</v>
      </c>
      <c r="G26" s="2068">
        <f>+' SEFA'!G25+SEFA2!G21+SEFA2!G24</f>
        <v>723403</v>
      </c>
      <c r="H26" s="2068">
        <f>+' SEFA'!H25+SEFA2!H21+SEFA2!H24</f>
        <v>793696</v>
      </c>
      <c r="I26" s="2068">
        <f>+' SEFA'!I25+SEFA2!I21+SEFA2!I24</f>
        <v>0</v>
      </c>
      <c r="J26" s="2068">
        <f>+' SEFA'!J25+SEFA2!J21+SEFA2!J24</f>
        <v>1060138</v>
      </c>
      <c r="K26" s="2068"/>
      <c r="L26" s="2068"/>
    </row>
    <row r="27" spans="2:12" x14ac:dyDescent="0.2">
      <c r="B27" s="1320"/>
      <c r="C27" s="1386"/>
      <c r="D27" s="1385"/>
      <c r="E27" s="1320"/>
      <c r="F27" s="1320"/>
      <c r="G27" s="1324"/>
      <c r="H27" s="1324"/>
      <c r="I27" s="1324"/>
      <c r="J27" s="1324"/>
      <c r="K27" s="1320"/>
      <c r="L27" s="1384"/>
    </row>
    <row r="28" spans="2:12" ht="13.5" customHeight="1" x14ac:dyDescent="0.2">
      <c r="B28" s="1387" t="s">
        <v>2074</v>
      </c>
      <c r="C28" s="1386"/>
      <c r="D28" s="1385"/>
      <c r="E28" s="1320"/>
      <c r="F28" s="1320"/>
      <c r="G28" s="1324"/>
      <c r="H28" s="1324"/>
      <c r="I28" s="1324"/>
      <c r="J28" s="1324"/>
      <c r="K28" s="1320"/>
      <c r="L28" s="1384"/>
    </row>
    <row r="29" spans="2:12" ht="8.25" customHeight="1" x14ac:dyDescent="0.2">
      <c r="B29" s="1387"/>
      <c r="C29" s="1386"/>
      <c r="D29" s="1385"/>
      <c r="E29" s="1320"/>
      <c r="F29" s="1320"/>
      <c r="G29" s="1324"/>
      <c r="H29" s="1324"/>
      <c r="I29" s="1324"/>
      <c r="J29" s="1324"/>
      <c r="K29" s="1320"/>
      <c r="L29" s="1384"/>
    </row>
    <row r="30" spans="2:12" x14ac:dyDescent="0.2">
      <c r="B30" s="2047" t="s">
        <v>2085</v>
      </c>
      <c r="C30" s="2048"/>
      <c r="D30" s="2049"/>
      <c r="E30" s="2050"/>
      <c r="F30" s="2050"/>
      <c r="G30" s="1367"/>
      <c r="H30" s="1367"/>
    </row>
    <row r="31" spans="2:12" x14ac:dyDescent="0.2">
      <c r="B31" s="2051"/>
      <c r="C31" s="2052"/>
      <c r="D31" s="2053"/>
      <c r="E31" s="2054"/>
      <c r="F31" s="2054"/>
      <c r="G31" s="1367"/>
      <c r="H31" s="1367"/>
    </row>
    <row r="32" spans="2:12" ht="13.5" customHeight="1" x14ac:dyDescent="0.2">
      <c r="B32" s="1357" t="s">
        <v>1517</v>
      </c>
      <c r="G32" s="1367"/>
      <c r="H32" s="1367"/>
    </row>
    <row r="33" spans="2:11" ht="9.6" customHeight="1" x14ac:dyDescent="0.2">
      <c r="B33" s="1383"/>
      <c r="C33" s="1382"/>
      <c r="D33" s="1381"/>
      <c r="E33" s="1346"/>
      <c r="F33" s="1346"/>
      <c r="G33" s="1367"/>
      <c r="H33" s="1367"/>
    </row>
    <row r="34" spans="2:11" ht="11.1" customHeight="1" x14ac:dyDescent="0.2">
      <c r="B34" s="1378" t="s">
        <v>1516</v>
      </c>
      <c r="C34" s="1380"/>
      <c r="D34" s="1380"/>
      <c r="E34" s="1380"/>
      <c r="F34" s="1380"/>
      <c r="G34" s="1380"/>
      <c r="H34" s="1377"/>
      <c r="I34" s="1377"/>
      <c r="J34" s="1377"/>
      <c r="K34" s="1377"/>
    </row>
    <row r="35" spans="2:11" ht="11.1" customHeight="1" x14ac:dyDescent="0.2">
      <c r="B35" s="1379" t="s">
        <v>1515</v>
      </c>
      <c r="C35" s="1377"/>
      <c r="D35" s="1377"/>
      <c r="E35" s="1377"/>
      <c r="F35" s="1377"/>
      <c r="G35" s="1377"/>
      <c r="H35" s="1377"/>
      <c r="I35" s="1377"/>
      <c r="J35" s="1377"/>
      <c r="K35" s="1377"/>
    </row>
    <row r="36" spans="2:11" ht="11.1" customHeight="1" x14ac:dyDescent="0.2">
      <c r="B36" s="1378" t="s">
        <v>1514</v>
      </c>
      <c r="C36" s="1377"/>
      <c r="D36" s="1377"/>
      <c r="E36" s="1377"/>
      <c r="F36" s="1377"/>
      <c r="G36" s="1377"/>
      <c r="H36" s="1377"/>
      <c r="I36" s="1377"/>
      <c r="J36" s="1377"/>
      <c r="K36" s="1377"/>
    </row>
    <row r="37" spans="2:11" ht="11.1" customHeight="1" x14ac:dyDescent="0.2">
      <c r="B37" s="1372" t="s">
        <v>1513</v>
      </c>
      <c r="C37" s="1375"/>
      <c r="D37" s="1374"/>
      <c r="E37" s="1372"/>
      <c r="F37" s="1372"/>
      <c r="G37" s="1372"/>
      <c r="H37" s="1372"/>
      <c r="I37" s="1373"/>
      <c r="J37" s="1373"/>
      <c r="K37" s="1372"/>
    </row>
    <row r="38" spans="2:11" ht="14.25" customHeight="1" x14ac:dyDescent="0.2">
      <c r="B38" s="1376" t="s">
        <v>2075</v>
      </c>
      <c r="C38" s="1375"/>
      <c r="D38" s="1374"/>
      <c r="E38" s="1372"/>
      <c r="F38" s="1372"/>
      <c r="G38" s="1372"/>
      <c r="H38" s="1372"/>
      <c r="I38" s="1373"/>
      <c r="J38" s="1373"/>
      <c r="K38" s="1372"/>
    </row>
    <row r="39" spans="2:11" ht="13.5" x14ac:dyDescent="0.2">
      <c r="B39" s="1982" t="s">
        <v>2018</v>
      </c>
      <c r="C39" s="1375"/>
      <c r="D39" s="1374"/>
      <c r="E39" s="1372"/>
      <c r="F39" s="1372"/>
      <c r="G39" s="1372"/>
      <c r="H39" s="1372"/>
      <c r="I39" s="1373"/>
      <c r="J39" s="1373"/>
      <c r="K39" s="1372"/>
    </row>
    <row r="40" spans="2:11" ht="11.1" customHeight="1" x14ac:dyDescent="0.2">
      <c r="B40" s="1372" t="s">
        <v>2019</v>
      </c>
      <c r="G40" s="1367"/>
      <c r="H40" s="1367"/>
    </row>
    <row r="41" spans="2:11" ht="11.1" customHeight="1" x14ac:dyDescent="0.2">
      <c r="B41" s="1372" t="s">
        <v>1512</v>
      </c>
      <c r="G41" s="1367"/>
      <c r="H41" s="1367"/>
    </row>
    <row r="42" spans="2:11" ht="11.1" customHeight="1" x14ac:dyDescent="0.2">
      <c r="B42" s="1372" t="s">
        <v>1511</v>
      </c>
      <c r="G42" s="1367"/>
      <c r="H42" s="1367"/>
    </row>
    <row r="43" spans="2:11" ht="13.5" customHeight="1" x14ac:dyDescent="0.2">
      <c r="K43" s="1371"/>
    </row>
    <row r="44" spans="2:11" ht="13.5" customHeight="1" x14ac:dyDescent="0.2">
      <c r="K44" s="1371"/>
    </row>
    <row r="45" spans="2:11" ht="13.5" customHeight="1" x14ac:dyDescent="0.2">
      <c r="K45" s="1371"/>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c r="G52" s="1367"/>
      <c r="H52" s="1367"/>
    </row>
    <row r="53" spans="7:8" ht="13.5" customHeight="1" x14ac:dyDescent="0.2"/>
    <row r="54" spans="7:8" ht="13.5" customHeight="1" x14ac:dyDescent="0.2"/>
    <row r="55" spans="7:8" ht="13.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7" customHeight="1" x14ac:dyDescent="0.2"/>
    <row r="106" ht="12.2"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7" customHeight="1" x14ac:dyDescent="0.2"/>
    <row r="146" ht="12.2" customHeight="1" x14ac:dyDescent="0.2"/>
  </sheetData>
  <mergeCells count="4">
    <mergeCell ref="B2:K2"/>
    <mergeCell ref="B3:K3"/>
    <mergeCell ref="B4:K4"/>
    <mergeCell ref="B5:K5"/>
  </mergeCells>
  <pageMargins left="0.7" right="0.7" top="0.75" bottom="0.75" header="0.3" footer="0.3"/>
  <pageSetup scale="74" orientation="landscape" horizontalDpi="4294967293" verticalDpi="4294967293"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23" sqref="B23"/>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532" t="str">
        <f>'Single Audit Cover'!A7</f>
        <v>Pembroke CCSD 259</v>
      </c>
      <c r="B1" s="2533"/>
      <c r="C1" s="2533"/>
      <c r="D1" s="2533"/>
      <c r="E1" s="1434"/>
    </row>
    <row r="2" spans="1:7" ht="13.5" customHeight="1" x14ac:dyDescent="0.2">
      <c r="A2" s="2534">
        <f>'Single Audit Cover'!E7</f>
        <v>32046259004</v>
      </c>
      <c r="B2" s="2535"/>
      <c r="C2" s="2535"/>
      <c r="D2" s="2535"/>
      <c r="E2" s="1423"/>
    </row>
    <row r="3" spans="1:7" ht="15.75" customHeight="1" x14ac:dyDescent="0.25">
      <c r="A3" s="2536" t="s">
        <v>1545</v>
      </c>
      <c r="B3" s="2537"/>
      <c r="C3" s="2537"/>
      <c r="D3" s="2537"/>
      <c r="E3" s="1433"/>
    </row>
    <row r="4" spans="1:7" ht="13.5" customHeight="1" x14ac:dyDescent="0.25">
      <c r="A4" s="2538" t="str">
        <f>'[1]Single Audit Cover'!A4</f>
        <v>Year Ending June 30, 2016</v>
      </c>
      <c r="B4" s="2539"/>
      <c r="C4" s="2539"/>
      <c r="D4" s="2539"/>
      <c r="E4" s="1433"/>
    </row>
    <row r="5" spans="1:7" ht="8.25" customHeight="1" x14ac:dyDescent="0.2">
      <c r="C5" s="1367"/>
      <c r="D5" s="1367"/>
    </row>
    <row r="6" spans="1:7" ht="13.5" customHeight="1" x14ac:dyDescent="0.2">
      <c r="A6" s="1357" t="s">
        <v>1912</v>
      </c>
      <c r="C6" s="1367"/>
      <c r="D6" s="1367"/>
    </row>
    <row r="7" spans="1:7" ht="60.95" customHeight="1" x14ac:dyDescent="0.2">
      <c r="A7" s="2540" t="s">
        <v>2142</v>
      </c>
      <c r="B7" s="2541"/>
      <c r="C7" s="2541"/>
      <c r="D7" s="2541"/>
      <c r="E7" s="1432"/>
    </row>
    <row r="8" spans="1:7" ht="12" customHeight="1" x14ac:dyDescent="0.2">
      <c r="A8" s="1357"/>
      <c r="B8" s="2044"/>
      <c r="C8" s="2044"/>
      <c r="D8" s="2044"/>
      <c r="E8" s="1432"/>
    </row>
    <row r="9" spans="1:7" ht="21.75" customHeight="1" x14ac:dyDescent="0.2">
      <c r="A9" s="2051" t="s">
        <v>2068</v>
      </c>
      <c r="B9" s="2055"/>
      <c r="C9" s="2055"/>
      <c r="D9" s="2055"/>
      <c r="E9" s="2056"/>
      <c r="F9" s="2054"/>
      <c r="G9" s="2054"/>
    </row>
    <row r="10" spans="1:7" ht="15" customHeight="1" x14ac:dyDescent="0.2">
      <c r="A10" s="2057" t="s">
        <v>2069</v>
      </c>
      <c r="B10" s="2058"/>
      <c r="C10" s="2059"/>
      <c r="D10" s="2060" t="s">
        <v>2070</v>
      </c>
      <c r="E10" s="2059" t="s">
        <v>2105</v>
      </c>
      <c r="F10" s="2060" t="s">
        <v>106</v>
      </c>
      <c r="G10" s="2054"/>
    </row>
    <row r="11" spans="1:7" ht="22.5" customHeight="1" x14ac:dyDescent="0.2">
      <c r="A11" s="1357" t="s">
        <v>2071</v>
      </c>
      <c r="C11" s="1353"/>
      <c r="D11" s="1353"/>
    </row>
    <row r="12" spans="1:7" x14ac:dyDescent="0.2">
      <c r="A12" s="2540" t="s">
        <v>2143</v>
      </c>
      <c r="B12" s="2541"/>
      <c r="C12" s="2541"/>
      <c r="D12" s="2541"/>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t="s">
        <v>2144</v>
      </c>
      <c r="C16" s="2045"/>
      <c r="D16" s="2542"/>
      <c r="E16" s="2542"/>
      <c r="F16" s="2542"/>
    </row>
    <row r="17" spans="1:6" ht="20.65" customHeight="1" x14ac:dyDescent="0.2">
      <c r="A17" s="1797"/>
      <c r="B17" s="1428"/>
      <c r="C17" s="2045"/>
      <c r="D17" s="2542"/>
      <c r="E17" s="2542"/>
      <c r="F17" s="2542"/>
    </row>
    <row r="18" spans="1:6" ht="20.65" customHeight="1" x14ac:dyDescent="0.2">
      <c r="A18" s="1797"/>
      <c r="B18" s="1428"/>
      <c r="C18" s="2045"/>
      <c r="D18" s="2542"/>
      <c r="E18" s="2542"/>
      <c r="F18" s="2542"/>
    </row>
    <row r="19" spans="1:6" ht="20.65" customHeight="1" x14ac:dyDescent="0.2">
      <c r="A19" s="1797"/>
      <c r="B19" s="1428"/>
      <c r="C19" s="2045"/>
      <c r="D19" s="2542"/>
      <c r="E19" s="2542"/>
      <c r="F19" s="2542"/>
    </row>
    <row r="20" spans="1:6" ht="20.65" customHeight="1" x14ac:dyDescent="0.2">
      <c r="A20" s="1797"/>
      <c r="B20" s="1428"/>
      <c r="C20" s="2045"/>
      <c r="D20" s="2542"/>
      <c r="E20" s="2542"/>
      <c r="F20" s="2542"/>
    </row>
    <row r="21" spans="1:6" ht="20.65" customHeight="1" x14ac:dyDescent="0.2">
      <c r="A21" s="1797"/>
      <c r="B21" s="1428"/>
      <c r="C21" s="2045"/>
      <c r="D21" s="2542"/>
      <c r="E21" s="2542"/>
      <c r="F21" s="2542"/>
    </row>
    <row r="22" spans="1:6" ht="20.65" customHeight="1" x14ac:dyDescent="0.2">
      <c r="A22" s="1797"/>
      <c r="B22" s="1428"/>
      <c r="C22" s="2045"/>
      <c r="D22" s="2542"/>
      <c r="E22" s="2542"/>
      <c r="F22" s="2542"/>
    </row>
    <row r="23" spans="1:6" ht="20.65" customHeight="1" x14ac:dyDescent="0.2">
      <c r="A23" s="1797"/>
      <c r="B23" s="1428"/>
      <c r="C23" s="2045"/>
      <c r="D23" s="2542"/>
      <c r="E23" s="2542"/>
      <c r="F23" s="2542"/>
    </row>
    <row r="24" spans="1:6" ht="20.65" customHeight="1" x14ac:dyDescent="0.2">
      <c r="A24" s="1797"/>
      <c r="B24" s="1428"/>
      <c r="C24" s="2045"/>
      <c r="D24" s="2542"/>
      <c r="E24" s="2542"/>
      <c r="F24" s="2542"/>
    </row>
    <row r="25" spans="1:6" ht="20.65" customHeight="1" x14ac:dyDescent="0.2">
      <c r="A25" s="1797"/>
      <c r="B25" s="1428"/>
      <c r="C25" s="2045"/>
      <c r="D25" s="2542"/>
      <c r="E25" s="2542"/>
      <c r="F25" s="2542"/>
    </row>
    <row r="26" spans="1:6" ht="20.65" customHeight="1" x14ac:dyDescent="0.2">
      <c r="A26" s="1797"/>
      <c r="B26" s="1428"/>
      <c r="C26" s="2045"/>
      <c r="D26" s="2542"/>
      <c r="E26" s="2542"/>
      <c r="F26" s="2542"/>
    </row>
    <row r="27" spans="1:6" ht="20.65" customHeight="1" x14ac:dyDescent="0.2">
      <c r="A27" s="1797"/>
      <c r="B27" s="1428"/>
      <c r="C27" s="2045"/>
      <c r="D27" s="2542"/>
      <c r="E27" s="2542"/>
      <c r="F27" s="2542"/>
    </row>
    <row r="28" spans="1:6" ht="20.65" customHeight="1" x14ac:dyDescent="0.2">
      <c r="A28" s="1797"/>
      <c r="B28" s="1428"/>
      <c r="C28" s="2045"/>
      <c r="D28" s="2542"/>
      <c r="E28" s="2542"/>
      <c r="F28" s="2542"/>
    </row>
    <row r="29" spans="1:6" ht="10.5" customHeight="1" x14ac:dyDescent="0.2">
      <c r="A29" s="1533"/>
      <c r="B29" s="1729"/>
      <c r="C29" s="1730"/>
      <c r="D29" s="1731"/>
      <c r="E29" s="1427"/>
    </row>
    <row r="30" spans="1:6" ht="12" customHeight="1" x14ac:dyDescent="0.2">
      <c r="A30" s="1798" t="s">
        <v>2072</v>
      </c>
      <c r="B30" s="1729"/>
      <c r="C30" s="1730"/>
      <c r="D30" s="1731"/>
      <c r="E30" s="1427"/>
    </row>
    <row r="31" spans="1:6" ht="21.75" customHeight="1" x14ac:dyDescent="0.2">
      <c r="A31" s="2543" t="s">
        <v>1913</v>
      </c>
      <c r="B31" s="2543"/>
      <c r="C31" s="2543"/>
      <c r="D31" s="2543"/>
      <c r="E31" s="1427"/>
    </row>
    <row r="32" spans="1:6" ht="13.5" customHeight="1" x14ac:dyDescent="0.2">
      <c r="A32" s="1533" t="s">
        <v>1816</v>
      </c>
      <c r="B32" s="1729"/>
      <c r="C32" s="1732">
        <v>10147</v>
      </c>
      <c r="D32" s="1731"/>
      <c r="E32" s="1427"/>
    </row>
    <row r="33" spans="1:5" ht="13.5" customHeight="1" x14ac:dyDescent="0.2">
      <c r="A33" s="1533" t="s">
        <v>1817</v>
      </c>
      <c r="B33" s="1729"/>
      <c r="C33" s="1733">
        <v>0</v>
      </c>
      <c r="D33" s="1731"/>
      <c r="E33" s="1427"/>
    </row>
    <row r="34" spans="1:5" ht="13.5" customHeight="1" x14ac:dyDescent="0.2">
      <c r="A34" s="1798" t="s">
        <v>2073</v>
      </c>
      <c r="B34" s="1729"/>
      <c r="C34" s="1730"/>
      <c r="D34" s="1731"/>
      <c r="E34" s="1427"/>
    </row>
    <row r="35" spans="1:5" ht="14.25" customHeight="1" x14ac:dyDescent="0.2">
      <c r="A35" s="1533" t="s">
        <v>1911</v>
      </c>
      <c r="B35" s="1729"/>
      <c r="C35" s="1734"/>
      <c r="D35" s="1731"/>
      <c r="E35" s="1427"/>
    </row>
    <row r="36" spans="1:5" ht="14.25" customHeight="1" x14ac:dyDescent="0.2">
      <c r="A36" s="1533"/>
      <c r="B36" s="1729" t="s">
        <v>1818</v>
      </c>
      <c r="C36" s="1735">
        <v>0</v>
      </c>
      <c r="D36" s="1731"/>
      <c r="E36" s="1427"/>
    </row>
    <row r="37" spans="1:5" ht="14.25" customHeight="1" x14ac:dyDescent="0.2">
      <c r="A37" s="1533"/>
      <c r="B37" s="1729" t="s">
        <v>1819</v>
      </c>
      <c r="C37" s="1735">
        <v>0</v>
      </c>
      <c r="D37" s="1731"/>
      <c r="E37" s="1427"/>
    </row>
    <row r="38" spans="1:5" ht="14.25" customHeight="1" x14ac:dyDescent="0.2">
      <c r="A38" s="1533"/>
      <c r="B38" s="1729" t="s">
        <v>1820</v>
      </c>
      <c r="C38" s="1735">
        <v>0</v>
      </c>
      <c r="D38" s="1731"/>
      <c r="E38" s="1427"/>
    </row>
    <row r="39" spans="1:5" ht="14.25" customHeight="1" x14ac:dyDescent="0.2">
      <c r="A39" s="1533"/>
      <c r="B39" s="1729" t="s">
        <v>1821</v>
      </c>
      <c r="C39" s="1735">
        <v>0</v>
      </c>
      <c r="D39" s="1731"/>
      <c r="E39" s="1427"/>
    </row>
    <row r="40" spans="1:5" ht="14.25" customHeight="1" x14ac:dyDescent="0.2">
      <c r="A40" s="1533" t="s">
        <v>1822</v>
      </c>
      <c r="B40" s="1729"/>
      <c r="C40" s="1735">
        <v>0</v>
      </c>
      <c r="D40" s="1731"/>
      <c r="E40" s="1427"/>
    </row>
    <row r="41" spans="1:5" ht="14.25" customHeight="1" x14ac:dyDescent="0.2">
      <c r="A41" s="1533" t="s">
        <v>1823</v>
      </c>
      <c r="B41" s="1729"/>
      <c r="C41" s="1736" t="s">
        <v>106</v>
      </c>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544" t="s">
        <v>2020</v>
      </c>
      <c r="C45" s="2544"/>
      <c r="D45" s="2544"/>
      <c r="E45" s="1423"/>
    </row>
    <row r="46" spans="1:5" s="1372" customFormat="1" ht="33.75" customHeight="1" x14ac:dyDescent="0.2">
      <c r="A46" s="1422">
        <v>6</v>
      </c>
      <c r="B46" s="2531" t="s">
        <v>2076</v>
      </c>
      <c r="C46" s="2531"/>
      <c r="D46" s="2531"/>
    </row>
    <row r="47" spans="1:5" ht="45.75" customHeight="1" x14ac:dyDescent="0.2">
      <c r="A47" s="1422">
        <v>7</v>
      </c>
      <c r="B47" s="2531" t="s">
        <v>2077</v>
      </c>
      <c r="C47" s="2531"/>
      <c r="D47" s="2531"/>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6" zoomScale="110" zoomScaleNormal="110" workbookViewId="0">
      <selection activeCell="C39" sqref="C39:I39"/>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46" t="str">
        <f>'Single Audit Cover'!A7</f>
        <v>Pembroke CCSD 259</v>
      </c>
      <c r="C1" s="2547"/>
      <c r="D1" s="2547"/>
      <c r="E1" s="2547"/>
      <c r="F1" s="2547"/>
      <c r="G1" s="2547"/>
      <c r="H1" s="2547"/>
      <c r="I1" s="2547"/>
      <c r="J1" s="1473"/>
    </row>
    <row r="2" spans="2:10" s="1367" customFormat="1" ht="12.75" customHeight="1" x14ac:dyDescent="0.2">
      <c r="B2" s="2548">
        <f>'Single Audit Cover'!E7</f>
        <v>32046259004</v>
      </c>
      <c r="C2" s="2549"/>
      <c r="D2" s="2549"/>
      <c r="E2" s="2549"/>
      <c r="F2" s="2549"/>
      <c r="G2" s="2549"/>
      <c r="H2" s="2549"/>
      <c r="I2" s="2549"/>
      <c r="J2" s="1473"/>
    </row>
    <row r="3" spans="2:10" s="1367" customFormat="1" ht="12.75" customHeight="1" x14ac:dyDescent="0.2">
      <c r="B3" s="2550" t="s">
        <v>1567</v>
      </c>
      <c r="C3" s="2539"/>
      <c r="D3" s="2539"/>
      <c r="E3" s="2539"/>
      <c r="F3" s="2539"/>
      <c r="G3" s="2539"/>
      <c r="H3" s="2539"/>
      <c r="I3" s="2539"/>
      <c r="J3" s="1472"/>
    </row>
    <row r="4" spans="2:10" s="1367" customFormat="1" ht="12.75" customHeight="1" x14ac:dyDescent="0.2">
      <c r="B4" s="2550" t="str">
        <f>'[1]Single Audit Cover'!A4</f>
        <v>Year Ending June 30, 2016</v>
      </c>
      <c r="C4" s="2539"/>
      <c r="D4" s="2539"/>
      <c r="E4" s="2539"/>
      <c r="F4" s="2539"/>
      <c r="G4" s="2539"/>
      <c r="H4" s="2539"/>
      <c r="I4" s="2539"/>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50" t="s">
        <v>1566</v>
      </c>
      <c r="C7" s="2539"/>
      <c r="D7" s="2539"/>
      <c r="E7" s="2539"/>
      <c r="F7" s="2539"/>
      <c r="G7" s="2539"/>
      <c r="H7" s="2539"/>
      <c r="I7" s="2539"/>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45" t="s">
        <v>2145</v>
      </c>
      <c r="D11" s="2545"/>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2088</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t="s">
        <v>2088</v>
      </c>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2078</v>
      </c>
      <c r="C20" s="1455"/>
      <c r="D20" s="1454"/>
      <c r="E20" s="1443"/>
      <c r="F20" s="1372" t="s">
        <v>1053</v>
      </c>
      <c r="G20" s="1443" t="s">
        <v>2088</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2088</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t="s">
        <v>2088</v>
      </c>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55" t="s">
        <v>2145</v>
      </c>
      <c r="E29" s="2555"/>
      <c r="F29" s="2555"/>
      <c r="G29" s="2555"/>
      <c r="H29" s="2555"/>
      <c r="I29" s="2555"/>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2079</v>
      </c>
      <c r="C33" s="1387"/>
      <c r="E33" s="1443"/>
      <c r="F33" s="1372" t="s">
        <v>1053</v>
      </c>
      <c r="G33" s="1443" t="s">
        <v>2088</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v>84.01</v>
      </c>
      <c r="C37" s="2551" t="s">
        <v>1091</v>
      </c>
      <c r="D37" s="2552"/>
      <c r="E37" s="2552"/>
      <c r="F37" s="2552"/>
      <c r="G37" s="2552"/>
      <c r="H37" s="2552"/>
      <c r="I37" s="2553"/>
    </row>
    <row r="38" spans="1:9" ht="20.45" customHeight="1" x14ac:dyDescent="0.2">
      <c r="B38" s="1444">
        <v>84.367000000000004</v>
      </c>
      <c r="C38" s="2551" t="s">
        <v>877</v>
      </c>
      <c r="D38" s="2552"/>
      <c r="E38" s="2552"/>
      <c r="F38" s="2552"/>
      <c r="G38" s="2552"/>
      <c r="H38" s="2552"/>
      <c r="I38" s="2553"/>
    </row>
    <row r="39" spans="1:9" ht="20.65" customHeight="1" x14ac:dyDescent="0.2">
      <c r="B39" s="1444">
        <v>84.027000000000001</v>
      </c>
      <c r="C39" s="2551" t="s">
        <v>2146</v>
      </c>
      <c r="D39" s="2552"/>
      <c r="E39" s="2552"/>
      <c r="F39" s="2552"/>
      <c r="G39" s="2552"/>
      <c r="H39" s="2552"/>
      <c r="I39" s="2553"/>
    </row>
    <row r="40" spans="1:9" ht="20.65" customHeight="1" x14ac:dyDescent="0.2">
      <c r="B40" s="1444">
        <v>84.173000000000002</v>
      </c>
      <c r="C40" s="2076" t="s">
        <v>2147</v>
      </c>
      <c r="D40" s="2077"/>
      <c r="E40" s="2077"/>
      <c r="F40" s="2077"/>
      <c r="G40" s="2077"/>
      <c r="H40" s="2077"/>
      <c r="I40" s="2078"/>
    </row>
    <row r="41" spans="1:9" ht="20.65" customHeight="1" x14ac:dyDescent="0.2">
      <c r="B41" s="1444"/>
      <c r="C41" s="2551"/>
      <c r="D41" s="2552"/>
      <c r="E41" s="2552"/>
      <c r="F41" s="2552"/>
      <c r="G41" s="2552"/>
      <c r="H41" s="2552"/>
      <c r="I41" s="2553"/>
    </row>
    <row r="42" spans="1:9" ht="20.65" customHeight="1" x14ac:dyDescent="0.2">
      <c r="B42" s="1444"/>
      <c r="C42" s="2551"/>
      <c r="D42" s="2552"/>
      <c r="E42" s="2552"/>
      <c r="F42" s="2552"/>
      <c r="G42" s="2552"/>
      <c r="H42" s="2552"/>
      <c r="I42" s="2553"/>
    </row>
    <row r="43" spans="1:9" ht="6.2" customHeight="1" x14ac:dyDescent="0.2"/>
    <row r="44" spans="1:9" x14ac:dyDescent="0.2">
      <c r="B44" s="1375" t="s">
        <v>1552</v>
      </c>
      <c r="C44" s="1387"/>
      <c r="D44" s="1387"/>
      <c r="E44" s="2554">
        <v>750000</v>
      </c>
      <c r="F44" s="2554"/>
      <c r="G44" s="2554"/>
      <c r="H44" s="1426"/>
    </row>
    <row r="46" spans="1:9" ht="13.5" customHeight="1" x14ac:dyDescent="0.2">
      <c r="B46" s="1375" t="s">
        <v>1551</v>
      </c>
      <c r="C46" s="1387"/>
      <c r="E46" s="1443"/>
      <c r="F46" s="1372" t="s">
        <v>1053</v>
      </c>
      <c r="G46" s="1443" t="s">
        <v>2105</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3">
    <mergeCell ref="C42:I42"/>
    <mergeCell ref="E44:G44"/>
    <mergeCell ref="D29:I29"/>
    <mergeCell ref="C37:I37"/>
    <mergeCell ref="C38:I38"/>
    <mergeCell ref="C39:I39"/>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horizontalDpi="4294967293" verticalDpi="4294967293"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O23" sqref="O2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46" t="str">
        <f>'Single Audit Cover'!A7</f>
        <v>Pembroke CCSD 259</v>
      </c>
      <c r="C1" s="2546"/>
      <c r="D1" s="2546"/>
      <c r="E1" s="2546"/>
      <c r="F1" s="2546"/>
      <c r="G1" s="2546"/>
      <c r="H1" s="2546"/>
      <c r="I1" s="2546"/>
      <c r="J1" s="2546"/>
      <c r="K1" s="2546"/>
      <c r="L1" s="1521"/>
      <c r="M1" s="1521"/>
    </row>
    <row r="2" spans="1:13" ht="12" customHeight="1" x14ac:dyDescent="0.2">
      <c r="B2" s="2548">
        <f>'Single Audit Cover'!E7</f>
        <v>32046259004</v>
      </c>
      <c r="C2" s="2548"/>
      <c r="D2" s="2548"/>
      <c r="E2" s="2548"/>
      <c r="F2" s="2548"/>
      <c r="G2" s="2548"/>
      <c r="H2" s="2548"/>
      <c r="I2" s="2548"/>
      <c r="J2" s="2548"/>
      <c r="K2" s="2548"/>
      <c r="L2" s="1520"/>
      <c r="M2" s="1519"/>
    </row>
    <row r="3" spans="1:13" ht="10.35" customHeight="1" x14ac:dyDescent="0.2">
      <c r="B3" s="2538" t="s">
        <v>1567</v>
      </c>
      <c r="C3" s="2538"/>
      <c r="D3" s="2538"/>
      <c r="E3" s="2538"/>
      <c r="F3" s="2538"/>
      <c r="G3" s="2538"/>
      <c r="H3" s="2538"/>
      <c r="I3" s="2538"/>
      <c r="J3" s="2538"/>
      <c r="K3" s="2538"/>
      <c r="L3" s="1518"/>
      <c r="M3" s="1518"/>
    </row>
    <row r="4" spans="1:13" ht="11.1" customHeight="1" x14ac:dyDescent="0.2">
      <c r="B4" s="2558" t="str">
        <f>'[1]Single Audit Cover'!A4</f>
        <v>Year Ending June 30, 2016</v>
      </c>
      <c r="C4" s="2558"/>
      <c r="D4" s="2558"/>
      <c r="E4" s="2558"/>
      <c r="F4" s="2558"/>
      <c r="G4" s="2558"/>
      <c r="H4" s="2558"/>
      <c r="I4" s="2558"/>
      <c r="J4" s="2558"/>
      <c r="K4" s="2558"/>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58" t="s">
        <v>1587</v>
      </c>
      <c r="C7" s="2558"/>
      <c r="D7" s="2559"/>
      <c r="E7" s="2559"/>
      <c r="F7" s="2559"/>
      <c r="G7" s="2559"/>
      <c r="H7" s="2559"/>
      <c r="I7" s="2559"/>
      <c r="J7" s="2559"/>
      <c r="K7" s="2559"/>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1955</v>
      </c>
      <c r="D10" s="1739">
        <v>1</v>
      </c>
      <c r="E10" s="1426"/>
      <c r="F10" s="1431" t="s">
        <v>1585</v>
      </c>
      <c r="G10" s="1513"/>
      <c r="H10" s="1514" t="s">
        <v>1584</v>
      </c>
      <c r="I10" s="1513" t="s">
        <v>2105</v>
      </c>
      <c r="J10" s="1512" t="s">
        <v>1583</v>
      </c>
      <c r="K10" s="1426"/>
      <c r="L10" s="1475"/>
    </row>
    <row r="11" spans="1:13" ht="13.5" customHeight="1" x14ac:dyDescent="0.2">
      <c r="B11" s="1426"/>
      <c r="C11" s="1426"/>
      <c r="D11" s="1426"/>
      <c r="E11" s="1426"/>
      <c r="F11" s="1426"/>
      <c r="G11" s="1457"/>
      <c r="H11" s="1426"/>
      <c r="I11" s="1511" t="s">
        <v>1582</v>
      </c>
      <c r="J11" s="1426"/>
      <c r="K11" s="1510">
        <v>2014</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57" t="s">
        <v>2151</v>
      </c>
      <c r="C14" s="2557"/>
      <c r="D14" s="2557"/>
      <c r="E14" s="2557"/>
      <c r="F14" s="2557"/>
      <c r="G14" s="2557"/>
      <c r="H14" s="2557"/>
      <c r="I14" s="2557"/>
      <c r="J14" s="2557"/>
      <c r="K14" s="2557"/>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57" t="s">
        <v>2152</v>
      </c>
      <c r="C17" s="2557"/>
      <c r="D17" s="2557"/>
      <c r="E17" s="2557"/>
      <c r="F17" s="2557"/>
      <c r="G17" s="2557"/>
      <c r="H17" s="2557"/>
      <c r="I17" s="2557"/>
      <c r="J17" s="2557"/>
      <c r="K17" s="2557"/>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60" t="s">
        <v>2153</v>
      </c>
      <c r="C20" s="2560"/>
      <c r="D20" s="2557"/>
      <c r="E20" s="2557"/>
      <c r="F20" s="2557"/>
      <c r="G20" s="2557"/>
      <c r="H20" s="2557"/>
      <c r="I20" s="2557"/>
      <c r="J20" s="2557"/>
      <c r="K20" s="2557"/>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57" t="s">
        <v>2154</v>
      </c>
      <c r="C23" s="2557"/>
      <c r="D23" s="2557"/>
      <c r="E23" s="2557"/>
      <c r="F23" s="2557"/>
      <c r="G23" s="2557"/>
      <c r="H23" s="2557"/>
      <c r="I23" s="2557"/>
      <c r="J23" s="2557"/>
      <c r="K23" s="2557"/>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57" t="s">
        <v>2155</v>
      </c>
      <c r="C26" s="2557"/>
      <c r="D26" s="2557"/>
      <c r="E26" s="2557"/>
      <c r="F26" s="2557"/>
      <c r="G26" s="2557"/>
      <c r="H26" s="2557"/>
      <c r="I26" s="2557"/>
      <c r="J26" s="2557"/>
      <c r="K26" s="2557"/>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61" t="s">
        <v>2156</v>
      </c>
      <c r="C29" s="2561"/>
      <c r="D29" s="2557"/>
      <c r="E29" s="2557"/>
      <c r="F29" s="2557"/>
      <c r="G29" s="2557"/>
      <c r="H29" s="2557"/>
      <c r="I29" s="2557"/>
      <c r="J29" s="2557"/>
      <c r="K29" s="2557"/>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56" t="s">
        <v>2157</v>
      </c>
      <c r="C32" s="2556"/>
      <c r="D32" s="2557"/>
      <c r="E32" s="2557"/>
      <c r="F32" s="2557"/>
      <c r="G32" s="2557"/>
      <c r="H32" s="2557"/>
      <c r="I32" s="2557"/>
      <c r="J32" s="2557"/>
      <c r="K32" s="2557"/>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2021</v>
      </c>
      <c r="C40" s="1372"/>
      <c r="L40" s="1475"/>
    </row>
    <row r="41" spans="2:13" ht="9.6" customHeight="1" x14ac:dyDescent="0.2">
      <c r="B41" s="1372" t="s">
        <v>2022</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2080</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4294967293" verticalDpi="4294967293"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6"/>
  <sheetViews>
    <sheetView topLeftCell="A27" workbookViewId="0">
      <selection activeCell="A45" sqref="A1:K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x14ac:dyDescent="0.2">
      <c r="K1" s="1367" t="s">
        <v>2219</v>
      </c>
    </row>
    <row r="2" spans="1:13" ht="11.1" customHeight="1" x14ac:dyDescent="0.2">
      <c r="B2" s="2546" t="str">
        <f>'Single Audit Cover'!A7</f>
        <v>Pembroke CCSD 259</v>
      </c>
      <c r="C2" s="2546"/>
      <c r="D2" s="2546"/>
      <c r="E2" s="2546"/>
      <c r="F2" s="2546"/>
      <c r="G2" s="2546"/>
      <c r="H2" s="2546"/>
      <c r="I2" s="2546"/>
      <c r="J2" s="2546"/>
      <c r="K2" s="2546"/>
      <c r="L2" s="1521"/>
      <c r="M2" s="1521"/>
    </row>
    <row r="3" spans="1:13" ht="12" customHeight="1" x14ac:dyDescent="0.2">
      <c r="B3" s="2548">
        <f>'Single Audit Cover'!E7</f>
        <v>32046259004</v>
      </c>
      <c r="C3" s="2548"/>
      <c r="D3" s="2548"/>
      <c r="E3" s="2548"/>
      <c r="F3" s="2548"/>
      <c r="G3" s="2548"/>
      <c r="H3" s="2548"/>
      <c r="I3" s="2548"/>
      <c r="J3" s="2548"/>
      <c r="K3" s="2548"/>
      <c r="L3" s="1520"/>
      <c r="M3" s="1519"/>
    </row>
    <row r="4" spans="1:13" ht="10.35" customHeight="1" x14ac:dyDescent="0.2">
      <c r="B4" s="2538" t="s">
        <v>1567</v>
      </c>
      <c r="C4" s="2538"/>
      <c r="D4" s="2538"/>
      <c r="E4" s="2538"/>
      <c r="F4" s="2538"/>
      <c r="G4" s="2538"/>
      <c r="H4" s="2538"/>
      <c r="I4" s="2538"/>
      <c r="J4" s="2538"/>
      <c r="K4" s="2538"/>
      <c r="L4" s="1518"/>
      <c r="M4" s="1518"/>
    </row>
    <row r="5" spans="1:13" ht="11.1" customHeight="1" x14ac:dyDescent="0.2">
      <c r="B5" s="2558" t="str">
        <f>'[1]Single Audit Cover'!A4</f>
        <v>Year Ending June 30, 2016</v>
      </c>
      <c r="C5" s="2558"/>
      <c r="D5" s="2558"/>
      <c r="E5" s="2558"/>
      <c r="F5" s="2558"/>
      <c r="G5" s="2558"/>
      <c r="H5" s="2558"/>
      <c r="I5" s="2558"/>
      <c r="J5" s="2558"/>
      <c r="K5" s="2558"/>
      <c r="L5" s="1517"/>
      <c r="M5" s="1517"/>
    </row>
    <row r="6" spans="1:13" ht="7.5" customHeight="1" x14ac:dyDescent="0.2">
      <c r="B6" s="1353" t="s">
        <v>1390</v>
      </c>
      <c r="C6" s="1353"/>
    </row>
    <row r="7" spans="1:13" ht="7.5" customHeight="1" x14ac:dyDescent="0.2">
      <c r="B7" s="1499"/>
      <c r="C7" s="1499"/>
      <c r="D7" s="1468"/>
      <c r="E7" s="1468"/>
      <c r="F7" s="1468"/>
      <c r="G7" s="1469"/>
      <c r="H7" s="1468"/>
      <c r="I7" s="1469"/>
      <c r="J7" s="1468"/>
      <c r="K7" s="1468"/>
      <c r="L7" s="1475"/>
    </row>
    <row r="8" spans="1:13" ht="12.75" customHeight="1" x14ac:dyDescent="0.2">
      <c r="A8" s="1387"/>
      <c r="B8" s="2558" t="s">
        <v>1587</v>
      </c>
      <c r="C8" s="2558"/>
      <c r="D8" s="2559"/>
      <c r="E8" s="2559"/>
      <c r="F8" s="2559"/>
      <c r="G8" s="2559"/>
      <c r="H8" s="2559"/>
      <c r="I8" s="2559"/>
      <c r="J8" s="2559"/>
      <c r="K8" s="2559"/>
      <c r="L8" s="1516"/>
    </row>
    <row r="9" spans="1:13" ht="7.5" customHeight="1" x14ac:dyDescent="0.2">
      <c r="B9" s="1426"/>
      <c r="C9" s="1426"/>
      <c r="D9" s="1426"/>
      <c r="E9" s="1426"/>
      <c r="F9" s="1426"/>
      <c r="G9" s="1457"/>
      <c r="H9" s="1426"/>
      <c r="I9" s="1457"/>
      <c r="J9" s="1426"/>
      <c r="K9" s="1426"/>
      <c r="L9" s="1475"/>
    </row>
    <row r="10" spans="1:13" ht="9.6" customHeight="1" x14ac:dyDescent="0.2">
      <c r="B10" s="1468"/>
      <c r="C10" s="1468"/>
      <c r="D10" s="1468"/>
      <c r="E10" s="1468"/>
      <c r="F10" s="1468"/>
      <c r="G10" s="1469"/>
      <c r="H10" s="1468"/>
      <c r="I10" s="1469"/>
      <c r="J10" s="1468"/>
      <c r="K10" s="1468"/>
      <c r="L10" s="1475"/>
    </row>
    <row r="11" spans="1:13" ht="16.5" customHeight="1" x14ac:dyDescent="0.2">
      <c r="B11" s="1515" t="s">
        <v>1586</v>
      </c>
      <c r="C11" s="1738" t="s">
        <v>1955</v>
      </c>
      <c r="D11" s="1739">
        <v>2</v>
      </c>
      <c r="E11" s="1426"/>
      <c r="F11" s="1431" t="s">
        <v>1585</v>
      </c>
      <c r="G11" s="1513" t="s">
        <v>2105</v>
      </c>
      <c r="H11" s="1514" t="s">
        <v>1584</v>
      </c>
      <c r="I11" s="1513"/>
      <c r="J11" s="1512" t="s">
        <v>1583</v>
      </c>
      <c r="K11" s="1426"/>
      <c r="L11" s="1475"/>
    </row>
    <row r="12" spans="1:13" ht="13.5" customHeight="1" x14ac:dyDescent="0.2">
      <c r="B12" s="1426"/>
      <c r="C12" s="1426"/>
      <c r="D12" s="1426"/>
      <c r="E12" s="1426"/>
      <c r="F12" s="1426"/>
      <c r="G12" s="1457"/>
      <c r="H12" s="1426"/>
      <c r="I12" s="1511" t="s">
        <v>1582</v>
      </c>
      <c r="J12" s="1426"/>
      <c r="K12" s="1510"/>
      <c r="L12" s="1475"/>
    </row>
    <row r="13" spans="1:13" ht="13.5" customHeight="1" x14ac:dyDescent="0.2">
      <c r="B13" s="1425"/>
      <c r="C13" s="1425"/>
      <c r="D13" s="1426"/>
      <c r="E13" s="1426"/>
      <c r="F13" s="1426"/>
      <c r="G13" s="1457"/>
      <c r="H13" s="1426"/>
      <c r="I13" s="1457"/>
      <c r="J13" s="1426"/>
      <c r="L13" s="1475"/>
    </row>
    <row r="14" spans="1:13" s="1387" customFormat="1" ht="13.5" customHeight="1" x14ac:dyDescent="0.2">
      <c r="B14" s="1503" t="s">
        <v>1581</v>
      </c>
      <c r="C14" s="1503"/>
      <c r="D14" s="1506"/>
      <c r="E14" s="1506"/>
      <c r="F14" s="1506"/>
      <c r="G14" s="1507"/>
      <c r="H14" s="1506"/>
      <c r="I14" s="1507"/>
      <c r="J14" s="1506"/>
      <c r="K14" s="1506"/>
      <c r="L14" s="1505"/>
    </row>
    <row r="15" spans="1:13" ht="45.75" customHeight="1" x14ac:dyDescent="0.2">
      <c r="B15" s="2557" t="s">
        <v>2158</v>
      </c>
      <c r="C15" s="2557"/>
      <c r="D15" s="2557"/>
      <c r="E15" s="2557"/>
      <c r="F15" s="2557"/>
      <c r="G15" s="2557"/>
      <c r="H15" s="2557"/>
      <c r="I15" s="2557"/>
      <c r="J15" s="2557"/>
      <c r="K15" s="2557"/>
      <c r="L15" s="1508"/>
    </row>
    <row r="16" spans="1:13" ht="4.5" customHeight="1" x14ac:dyDescent="0.2">
      <c r="B16" s="1454"/>
      <c r="C16" s="1454"/>
      <c r="D16" s="1509"/>
      <c r="E16" s="1509"/>
      <c r="F16" s="1509"/>
      <c r="H16" s="1509"/>
      <c r="J16" s="1509"/>
      <c r="K16" s="1509"/>
      <c r="L16" s="1508"/>
    </row>
    <row r="17" spans="2:12" s="1387" customFormat="1" ht="13.5" customHeight="1" x14ac:dyDescent="0.2">
      <c r="B17" s="1503" t="s">
        <v>1580</v>
      </c>
      <c r="C17" s="1503"/>
      <c r="D17" s="1506"/>
      <c r="E17" s="1506"/>
      <c r="F17" s="1506"/>
      <c r="G17" s="1507"/>
      <c r="H17" s="1506"/>
      <c r="I17" s="1507"/>
      <c r="J17" s="1506"/>
      <c r="K17" s="1506"/>
      <c r="L17" s="1505"/>
    </row>
    <row r="18" spans="2:12" ht="45.75" customHeight="1" x14ac:dyDescent="0.2">
      <c r="B18" s="2557" t="s">
        <v>2159</v>
      </c>
      <c r="C18" s="2557"/>
      <c r="D18" s="2557"/>
      <c r="E18" s="2557"/>
      <c r="F18" s="2557"/>
      <c r="G18" s="2557"/>
      <c r="H18" s="2557"/>
      <c r="I18" s="2557"/>
      <c r="J18" s="2557"/>
      <c r="K18" s="2557"/>
      <c r="L18" s="1475"/>
    </row>
    <row r="19" spans="2:12" ht="4.5" customHeight="1" x14ac:dyDescent="0.2">
      <c r="B19" s="1454"/>
      <c r="C19" s="1454"/>
      <c r="L19" s="1475"/>
    </row>
    <row r="20" spans="2:12" s="1387" customFormat="1" ht="13.5" customHeight="1" x14ac:dyDescent="0.2">
      <c r="B20" s="1503" t="s">
        <v>1579</v>
      </c>
      <c r="C20" s="1503"/>
      <c r="D20" s="1506"/>
      <c r="E20" s="1506"/>
      <c r="F20" s="1506"/>
      <c r="G20" s="1507"/>
      <c r="H20" s="1506"/>
      <c r="I20" s="1507"/>
      <c r="J20" s="1506"/>
      <c r="K20" s="1506"/>
      <c r="L20" s="1505"/>
    </row>
    <row r="21" spans="2:12" ht="45.75" customHeight="1" x14ac:dyDescent="0.2">
      <c r="B21" s="2560" t="s">
        <v>2160</v>
      </c>
      <c r="C21" s="2560"/>
      <c r="D21" s="2557"/>
      <c r="E21" s="2557"/>
      <c r="F21" s="2557"/>
      <c r="G21" s="2557"/>
      <c r="H21" s="2557"/>
      <c r="I21" s="2557"/>
      <c r="J21" s="2557"/>
      <c r="K21" s="2557"/>
      <c r="L21" s="1475"/>
    </row>
    <row r="22" spans="2:12" ht="4.5" customHeight="1" x14ac:dyDescent="0.2">
      <c r="B22" s="1504"/>
      <c r="C22" s="1504"/>
      <c r="L22" s="1475"/>
    </row>
    <row r="23" spans="2:12" ht="13.5" customHeight="1" x14ac:dyDescent="0.2">
      <c r="B23" s="1503" t="s">
        <v>1578</v>
      </c>
      <c r="C23" s="1503"/>
      <c r="D23" s="1468"/>
      <c r="E23" s="1468"/>
      <c r="F23" s="1468"/>
      <c r="G23" s="1469"/>
      <c r="H23" s="1468"/>
      <c r="I23" s="1469"/>
      <c r="J23" s="1468"/>
      <c r="K23" s="1468"/>
      <c r="L23" s="1475"/>
    </row>
    <row r="24" spans="2:12" ht="45" customHeight="1" x14ac:dyDescent="0.2">
      <c r="B24" s="2557" t="s">
        <v>2163</v>
      </c>
      <c r="C24" s="2557"/>
      <c r="D24" s="2557"/>
      <c r="E24" s="2557"/>
      <c r="F24" s="2557"/>
      <c r="G24" s="2557"/>
      <c r="H24" s="2557"/>
      <c r="I24" s="2557"/>
      <c r="J24" s="2557"/>
      <c r="K24" s="2557"/>
      <c r="L24" s="1475"/>
    </row>
    <row r="25" spans="2:12" ht="4.5" customHeight="1" x14ac:dyDescent="0.2">
      <c r="B25" s="1454"/>
      <c r="C25" s="1454"/>
      <c r="L25" s="1475"/>
    </row>
    <row r="26" spans="2:12" ht="13.5" customHeight="1" x14ac:dyDescent="0.2">
      <c r="B26" s="1503" t="s">
        <v>1577</v>
      </c>
      <c r="C26" s="1503"/>
      <c r="D26" s="1468"/>
      <c r="E26" s="1468"/>
      <c r="F26" s="1468"/>
      <c r="G26" s="1469"/>
      <c r="H26" s="1468"/>
      <c r="I26" s="1469"/>
      <c r="J26" s="1468"/>
      <c r="K26" s="1468"/>
      <c r="L26" s="1475"/>
    </row>
    <row r="27" spans="2:12" ht="45.75" customHeight="1" x14ac:dyDescent="0.2">
      <c r="B27" s="2557" t="s">
        <v>2161</v>
      </c>
      <c r="C27" s="2557"/>
      <c r="D27" s="2557"/>
      <c r="E27" s="2557"/>
      <c r="F27" s="2557"/>
      <c r="G27" s="2557"/>
      <c r="H27" s="2557"/>
      <c r="I27" s="2557"/>
      <c r="J27" s="2557"/>
      <c r="K27" s="2557"/>
      <c r="L27" s="1475"/>
    </row>
    <row r="28" spans="2:12" ht="4.5" customHeight="1" x14ac:dyDescent="0.2">
      <c r="B28" s="1454"/>
      <c r="C28" s="1454"/>
      <c r="L28" s="1475"/>
    </row>
    <row r="29" spans="2:12" ht="13.5" customHeight="1" x14ac:dyDescent="0.2">
      <c r="B29" s="1502" t="s">
        <v>1576</v>
      </c>
      <c r="C29" s="1502"/>
      <c r="D29" s="1468"/>
      <c r="E29" s="1468"/>
      <c r="F29" s="1468"/>
      <c r="G29" s="1469"/>
      <c r="H29" s="1468"/>
      <c r="I29" s="1469"/>
      <c r="J29" s="1468"/>
      <c r="K29" s="1468"/>
      <c r="L29" s="1475"/>
    </row>
    <row r="30" spans="2:12" ht="45.75" customHeight="1" x14ac:dyDescent="0.2">
      <c r="B30" s="2561" t="s">
        <v>2162</v>
      </c>
      <c r="C30" s="2561"/>
      <c r="D30" s="2557"/>
      <c r="E30" s="2557"/>
      <c r="F30" s="2557"/>
      <c r="G30" s="2557"/>
      <c r="H30" s="2557"/>
      <c r="I30" s="2557"/>
      <c r="J30" s="2557"/>
      <c r="K30" s="2557"/>
      <c r="L30" s="1475"/>
    </row>
    <row r="31" spans="2:12" ht="4.5" customHeight="1" x14ac:dyDescent="0.2">
      <c r="B31" s="1501"/>
      <c r="C31" s="1501"/>
      <c r="D31" s="1426"/>
      <c r="E31" s="1426"/>
      <c r="F31" s="1426"/>
      <c r="G31" s="1457"/>
      <c r="H31" s="1426"/>
      <c r="I31" s="1457"/>
      <c r="J31" s="1426"/>
      <c r="K31" s="1426"/>
      <c r="L31" s="1475"/>
    </row>
    <row r="32" spans="2:12" s="1426" customFormat="1" ht="13.5" customHeight="1" x14ac:dyDescent="0.2">
      <c r="B32" s="1500" t="s">
        <v>1575</v>
      </c>
      <c r="C32" s="1500"/>
      <c r="D32" s="1499"/>
      <c r="E32" s="1468"/>
      <c r="F32" s="1468"/>
      <c r="G32" s="1469"/>
      <c r="H32" s="1468"/>
      <c r="I32" s="1469"/>
      <c r="J32" s="1468"/>
      <c r="K32" s="1468"/>
      <c r="L32" s="1475"/>
    </row>
    <row r="33" spans="2:13" s="1426" customFormat="1" ht="45.75" customHeight="1" x14ac:dyDescent="0.2">
      <c r="B33" s="2556" t="s">
        <v>2157</v>
      </c>
      <c r="C33" s="2556"/>
      <c r="D33" s="2557"/>
      <c r="E33" s="2557"/>
      <c r="F33" s="2557"/>
      <c r="G33" s="2557"/>
      <c r="H33" s="2557"/>
      <c r="I33" s="2557"/>
      <c r="J33" s="2557"/>
      <c r="K33" s="2557"/>
      <c r="L33" s="1475"/>
    </row>
    <row r="34" spans="2:13" s="1426" customFormat="1" ht="4.5" customHeight="1" x14ac:dyDescent="0.2">
      <c r="B34" s="1498"/>
      <c r="C34" s="1498"/>
      <c r="G34" s="1457"/>
      <c r="I34" s="1457"/>
      <c r="L34" s="1475"/>
    </row>
    <row r="35" spans="2:13" s="1426" customFormat="1" ht="11.1" customHeight="1" x14ac:dyDescent="0.2">
      <c r="B35" s="1497" t="s">
        <v>1574</v>
      </c>
      <c r="C35" s="1740"/>
      <c r="D35" s="1495"/>
      <c r="E35" s="1495"/>
      <c r="F35" s="1495"/>
      <c r="G35" s="1496"/>
      <c r="H35" s="1495"/>
      <c r="I35" s="1496"/>
      <c r="J35" s="1495"/>
      <c r="K35" s="1494"/>
      <c r="L35" s="1475"/>
    </row>
    <row r="36" spans="2:13" s="1426" customFormat="1" ht="13.5" customHeight="1" x14ac:dyDescent="0.2">
      <c r="B36" s="1490" t="s">
        <v>1573</v>
      </c>
      <c r="C36" s="1741"/>
      <c r="D36" s="1493"/>
      <c r="E36" s="1492"/>
      <c r="F36" s="1491" t="s">
        <v>1572</v>
      </c>
      <c r="G36" s="1487"/>
      <c r="H36" s="1486"/>
      <c r="I36" s="1485"/>
      <c r="J36" s="1480"/>
      <c r="K36" s="1484"/>
      <c r="L36" s="1475"/>
    </row>
    <row r="37" spans="2:13" s="1426" customFormat="1" ht="13.5" customHeight="1" x14ac:dyDescent="0.2">
      <c r="B37" s="1490" t="s">
        <v>1571</v>
      </c>
      <c r="C37" s="1741"/>
      <c r="D37" s="1489"/>
      <c r="E37" s="1486"/>
      <c r="F37" s="1488" t="s">
        <v>1570</v>
      </c>
      <c r="G37" s="1487"/>
      <c r="H37" s="1486"/>
      <c r="I37" s="1485"/>
      <c r="J37" s="1480"/>
      <c r="K37" s="1484"/>
      <c r="L37" s="1475"/>
      <c r="M37" s="1483"/>
    </row>
    <row r="38" spans="2:13" s="1426" customFormat="1" ht="11.45" customHeight="1" x14ac:dyDescent="0.2">
      <c r="B38" s="1482"/>
      <c r="C38" s="1480"/>
      <c r="D38" s="1480"/>
      <c r="E38" s="1480"/>
      <c r="F38" s="1480"/>
      <c r="G38" s="1481"/>
      <c r="H38" s="1480"/>
      <c r="I38" s="1481"/>
      <c r="J38" s="1480"/>
      <c r="K38" s="1479"/>
      <c r="L38" s="1475"/>
    </row>
    <row r="39" spans="2:13" s="1426" customFormat="1" ht="8.25" customHeight="1" thickBot="1" x14ac:dyDescent="0.25">
      <c r="B39" s="1475"/>
      <c r="C39" s="1475"/>
      <c r="D39" s="1475"/>
      <c r="E39" s="1475"/>
      <c r="F39" s="1475"/>
      <c r="G39" s="1478"/>
      <c r="H39" s="1475"/>
      <c r="I39" s="1478"/>
      <c r="J39" s="1475"/>
      <c r="K39" s="1475"/>
      <c r="L39" s="1475"/>
    </row>
    <row r="40" spans="2:13" ht="11.85" customHeight="1" x14ac:dyDescent="0.2">
      <c r="B40" s="1477" t="s">
        <v>1831</v>
      </c>
      <c r="C40" s="1477"/>
      <c r="D40" s="1476"/>
      <c r="E40" s="1476"/>
      <c r="F40" s="1476"/>
      <c r="L40" s="1475"/>
    </row>
    <row r="41" spans="2:13" ht="9.6" customHeight="1" x14ac:dyDescent="0.2">
      <c r="B41" s="1372" t="s">
        <v>2021</v>
      </c>
      <c r="C41" s="1372"/>
      <c r="L41" s="1475"/>
    </row>
    <row r="42" spans="2:13" ht="9.6" customHeight="1" x14ac:dyDescent="0.2">
      <c r="B42" s="1372" t="s">
        <v>2022</v>
      </c>
      <c r="C42" s="1372"/>
    </row>
    <row r="43" spans="2:13" ht="11.85" customHeight="1" x14ac:dyDescent="0.2">
      <c r="B43" s="1376" t="s">
        <v>1569</v>
      </c>
      <c r="C43" s="1376"/>
    </row>
    <row r="44" spans="2:13" ht="9.6" customHeight="1" x14ac:dyDescent="0.2">
      <c r="B44" s="1372" t="s">
        <v>1568</v>
      </c>
      <c r="C44" s="1372"/>
      <c r="M44" s="1474"/>
    </row>
    <row r="45" spans="2:13" ht="12.6" customHeight="1" x14ac:dyDescent="0.2">
      <c r="B45" s="1376" t="s">
        <v>2080</v>
      </c>
      <c r="C45" s="1376"/>
      <c r="M45" s="1474"/>
    </row>
    <row r="46" spans="2:13" ht="9.6" customHeight="1" x14ac:dyDescent="0.2">
      <c r="B46" s="1372"/>
      <c r="C46" s="1372"/>
      <c r="M46" s="1474"/>
    </row>
  </sheetData>
  <mergeCells count="12">
    <mergeCell ref="B33:K33"/>
    <mergeCell ref="B2:K2"/>
    <mergeCell ref="B3:K3"/>
    <mergeCell ref="B4:K4"/>
    <mergeCell ref="B5:K5"/>
    <mergeCell ref="B8:K8"/>
    <mergeCell ref="B15:K15"/>
    <mergeCell ref="B18:K18"/>
    <mergeCell ref="B21:K21"/>
    <mergeCell ref="B24:K24"/>
    <mergeCell ref="B27:K27"/>
    <mergeCell ref="B30:K30"/>
  </mergeCells>
  <pageMargins left="0.7" right="0.7" top="0.75" bottom="0.75" header="0.3" footer="0.3"/>
  <pageSetup scale="93" orientation="portrait" horizontalDpi="4294967293" verticalDpi="4294967293"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6"/>
  <sheetViews>
    <sheetView workbookViewId="0">
      <selection activeCell="O30" sqref="O3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x14ac:dyDescent="0.2">
      <c r="K1" s="1367" t="s">
        <v>2219</v>
      </c>
    </row>
    <row r="2" spans="1:13" ht="11.1" customHeight="1" x14ac:dyDescent="0.2">
      <c r="B2" s="2546" t="str">
        <f>'Single Audit Cover'!A7</f>
        <v>Pembroke CCSD 259</v>
      </c>
      <c r="C2" s="2546"/>
      <c r="D2" s="2546"/>
      <c r="E2" s="2546"/>
      <c r="F2" s="2546"/>
      <c r="G2" s="2546"/>
      <c r="H2" s="2546"/>
      <c r="I2" s="2546"/>
      <c r="J2" s="2546"/>
      <c r="K2" s="2546"/>
      <c r="L2" s="1521"/>
      <c r="M2" s="1521"/>
    </row>
    <row r="3" spans="1:13" ht="12" customHeight="1" x14ac:dyDescent="0.2">
      <c r="B3" s="2548">
        <f>'Single Audit Cover'!E7</f>
        <v>32046259004</v>
      </c>
      <c r="C3" s="2548"/>
      <c r="D3" s="2548"/>
      <c r="E3" s="2548"/>
      <c r="F3" s="2548"/>
      <c r="G3" s="2548"/>
      <c r="H3" s="2548"/>
      <c r="I3" s="2548"/>
      <c r="J3" s="2548"/>
      <c r="K3" s="2548"/>
      <c r="L3" s="1520"/>
      <c r="M3" s="1519"/>
    </row>
    <row r="4" spans="1:13" ht="10.35" customHeight="1" x14ac:dyDescent="0.2">
      <c r="B4" s="2538" t="s">
        <v>1567</v>
      </c>
      <c r="C4" s="2538"/>
      <c r="D4" s="2538"/>
      <c r="E4" s="2538"/>
      <c r="F4" s="2538"/>
      <c r="G4" s="2538"/>
      <c r="H4" s="2538"/>
      <c r="I4" s="2538"/>
      <c r="J4" s="2538"/>
      <c r="K4" s="2538"/>
      <c r="L4" s="1518"/>
      <c r="M4" s="1518"/>
    </row>
    <row r="5" spans="1:13" ht="11.1" customHeight="1" x14ac:dyDescent="0.2">
      <c r="B5" s="2558" t="str">
        <f>'[1]Single Audit Cover'!A4</f>
        <v>Year Ending June 30, 2016</v>
      </c>
      <c r="C5" s="2558"/>
      <c r="D5" s="2558"/>
      <c r="E5" s="2558"/>
      <c r="F5" s="2558"/>
      <c r="G5" s="2558"/>
      <c r="H5" s="2558"/>
      <c r="I5" s="2558"/>
      <c r="J5" s="2558"/>
      <c r="K5" s="2558"/>
      <c r="L5" s="1517"/>
      <c r="M5" s="1517"/>
    </row>
    <row r="6" spans="1:13" ht="7.5" customHeight="1" x14ac:dyDescent="0.2">
      <c r="B6" s="1353" t="s">
        <v>1390</v>
      </c>
      <c r="C6" s="1353"/>
    </row>
    <row r="7" spans="1:13" ht="7.5" customHeight="1" x14ac:dyDescent="0.2">
      <c r="B7" s="1499"/>
      <c r="C7" s="1499"/>
      <c r="D7" s="1468"/>
      <c r="E7" s="1468"/>
      <c r="F7" s="1468"/>
      <c r="G7" s="1469"/>
      <c r="H7" s="1468"/>
      <c r="I7" s="1469"/>
      <c r="J7" s="1468"/>
      <c r="K7" s="1468"/>
      <c r="L7" s="1475"/>
    </row>
    <row r="8" spans="1:13" ht="12.75" customHeight="1" x14ac:dyDescent="0.2">
      <c r="A8" s="1387"/>
      <c r="B8" s="2558" t="s">
        <v>1587</v>
      </c>
      <c r="C8" s="2558"/>
      <c r="D8" s="2559"/>
      <c r="E8" s="2559"/>
      <c r="F8" s="2559"/>
      <c r="G8" s="2559"/>
      <c r="H8" s="2559"/>
      <c r="I8" s="2559"/>
      <c r="J8" s="2559"/>
      <c r="K8" s="2559"/>
      <c r="L8" s="1516"/>
    </row>
    <row r="9" spans="1:13" ht="7.5" customHeight="1" x14ac:dyDescent="0.2">
      <c r="B9" s="1426"/>
      <c r="C9" s="1426"/>
      <c r="D9" s="1426"/>
      <c r="E9" s="1426"/>
      <c r="F9" s="1426"/>
      <c r="G9" s="1457"/>
      <c r="H9" s="1426"/>
      <c r="I9" s="1457"/>
      <c r="J9" s="1426"/>
      <c r="K9" s="1426"/>
      <c r="L9" s="1475"/>
    </row>
    <row r="10" spans="1:13" ht="9.6" customHeight="1" x14ac:dyDescent="0.2">
      <c r="B10" s="1468"/>
      <c r="C10" s="1468"/>
      <c r="D10" s="1468"/>
      <c r="E10" s="1468"/>
      <c r="F10" s="1468"/>
      <c r="G10" s="1469"/>
      <c r="H10" s="1468"/>
      <c r="I10" s="1469"/>
      <c r="J10" s="1468"/>
      <c r="K10" s="1468"/>
      <c r="L10" s="1475"/>
    </row>
    <row r="11" spans="1:13" ht="16.5" customHeight="1" x14ac:dyDescent="0.2">
      <c r="B11" s="1515" t="s">
        <v>1586</v>
      </c>
      <c r="C11" s="1738" t="s">
        <v>1955</v>
      </c>
      <c r="D11" s="1739">
        <v>3</v>
      </c>
      <c r="E11" s="1426"/>
      <c r="F11" s="1431" t="s">
        <v>1585</v>
      </c>
      <c r="G11" s="1513" t="s">
        <v>2105</v>
      </c>
      <c r="H11" s="1514" t="s">
        <v>1584</v>
      </c>
      <c r="I11" s="1513"/>
      <c r="J11" s="1512" t="s">
        <v>1583</v>
      </c>
      <c r="K11" s="1426"/>
      <c r="L11" s="1475"/>
    </row>
    <row r="12" spans="1:13" ht="13.5" customHeight="1" x14ac:dyDescent="0.2">
      <c r="B12" s="1426"/>
      <c r="C12" s="1426"/>
      <c r="D12" s="1426"/>
      <c r="E12" s="1426"/>
      <c r="F12" s="1426"/>
      <c r="G12" s="1457"/>
      <c r="H12" s="1426"/>
      <c r="I12" s="1511" t="s">
        <v>1582</v>
      </c>
      <c r="J12" s="1426"/>
      <c r="K12" s="1510"/>
      <c r="L12" s="1475"/>
    </row>
    <row r="13" spans="1:13" ht="13.5" customHeight="1" x14ac:dyDescent="0.2">
      <c r="B13" s="1425"/>
      <c r="C13" s="1425"/>
      <c r="D13" s="1426"/>
      <c r="E13" s="1426"/>
      <c r="F13" s="1426"/>
      <c r="G13" s="1457"/>
      <c r="H13" s="1426"/>
      <c r="I13" s="1457"/>
      <c r="J13" s="1426"/>
      <c r="L13" s="1475"/>
    </row>
    <row r="14" spans="1:13" s="1387" customFormat="1" ht="13.5" customHeight="1" x14ac:dyDescent="0.2">
      <c r="B14" s="1503" t="s">
        <v>1581</v>
      </c>
      <c r="C14" s="1503"/>
      <c r="D14" s="1506"/>
      <c r="E14" s="1506"/>
      <c r="F14" s="1506"/>
      <c r="G14" s="1507"/>
      <c r="H14" s="1506"/>
      <c r="I14" s="1507"/>
      <c r="J14" s="1506"/>
      <c r="K14" s="1506"/>
      <c r="L14" s="1505"/>
    </row>
    <row r="15" spans="1:13" ht="45.75" customHeight="1" x14ac:dyDescent="0.2">
      <c r="B15" s="2557" t="s">
        <v>2167</v>
      </c>
      <c r="C15" s="2557"/>
      <c r="D15" s="2557"/>
      <c r="E15" s="2557"/>
      <c r="F15" s="2557"/>
      <c r="G15" s="2557"/>
      <c r="H15" s="2557"/>
      <c r="I15" s="2557"/>
      <c r="J15" s="2557"/>
      <c r="K15" s="2557"/>
      <c r="L15" s="1508"/>
    </row>
    <row r="16" spans="1:13" ht="4.5" customHeight="1" x14ac:dyDescent="0.2">
      <c r="B16" s="1454"/>
      <c r="C16" s="1454"/>
      <c r="D16" s="1509"/>
      <c r="E16" s="1509"/>
      <c r="F16" s="1509"/>
      <c r="H16" s="1509"/>
      <c r="J16" s="1509"/>
      <c r="K16" s="1509"/>
      <c r="L16" s="1508"/>
    </row>
    <row r="17" spans="2:12" s="1387" customFormat="1" ht="13.5" customHeight="1" x14ac:dyDescent="0.2">
      <c r="B17" s="1503" t="s">
        <v>1580</v>
      </c>
      <c r="C17" s="1503"/>
      <c r="D17" s="1506"/>
      <c r="E17" s="1506"/>
      <c r="F17" s="1506"/>
      <c r="G17" s="1507"/>
      <c r="H17" s="1506"/>
      <c r="I17" s="1507"/>
      <c r="J17" s="1506"/>
      <c r="K17" s="1506"/>
      <c r="L17" s="1505"/>
    </row>
    <row r="18" spans="2:12" ht="45.75" customHeight="1" x14ac:dyDescent="0.2">
      <c r="B18" s="2557" t="s">
        <v>2168</v>
      </c>
      <c r="C18" s="2557"/>
      <c r="D18" s="2557"/>
      <c r="E18" s="2557"/>
      <c r="F18" s="2557"/>
      <c r="G18" s="2557"/>
      <c r="H18" s="2557"/>
      <c r="I18" s="2557"/>
      <c r="J18" s="2557"/>
      <c r="K18" s="2557"/>
      <c r="L18" s="1475"/>
    </row>
    <row r="19" spans="2:12" ht="4.5" customHeight="1" x14ac:dyDescent="0.2">
      <c r="B19" s="1454"/>
      <c r="C19" s="1454"/>
      <c r="L19" s="1475"/>
    </row>
    <row r="20" spans="2:12" s="1387" customFormat="1" ht="13.5" customHeight="1" x14ac:dyDescent="0.2">
      <c r="B20" s="1503" t="s">
        <v>1579</v>
      </c>
      <c r="C20" s="1503"/>
      <c r="D20" s="1506"/>
      <c r="E20" s="1506"/>
      <c r="F20" s="1506"/>
      <c r="G20" s="1507"/>
      <c r="H20" s="1506"/>
      <c r="I20" s="1507"/>
      <c r="J20" s="1506"/>
      <c r="K20" s="1506"/>
      <c r="L20" s="1505"/>
    </row>
    <row r="21" spans="2:12" ht="45.75" customHeight="1" x14ac:dyDescent="0.2">
      <c r="B21" s="2560" t="s">
        <v>2169</v>
      </c>
      <c r="C21" s="2560"/>
      <c r="D21" s="2557"/>
      <c r="E21" s="2557"/>
      <c r="F21" s="2557"/>
      <c r="G21" s="2557"/>
      <c r="H21" s="2557"/>
      <c r="I21" s="2557"/>
      <c r="J21" s="2557"/>
      <c r="K21" s="2557"/>
      <c r="L21" s="1475"/>
    </row>
    <row r="22" spans="2:12" ht="4.5" customHeight="1" x14ac:dyDescent="0.2">
      <c r="B22" s="1504"/>
      <c r="C22" s="1504"/>
      <c r="L22" s="1475"/>
    </row>
    <row r="23" spans="2:12" ht="13.5" customHeight="1" x14ac:dyDescent="0.2">
      <c r="B23" s="1503" t="s">
        <v>1578</v>
      </c>
      <c r="C23" s="1503"/>
      <c r="D23" s="1468"/>
      <c r="E23" s="1468"/>
      <c r="F23" s="1468"/>
      <c r="G23" s="1469"/>
      <c r="H23" s="1468"/>
      <c r="I23" s="1469"/>
      <c r="J23" s="1468"/>
      <c r="K23" s="1468"/>
      <c r="L23" s="1475"/>
    </row>
    <row r="24" spans="2:12" ht="45" customHeight="1" x14ac:dyDescent="0.2">
      <c r="B24" s="2557" t="s">
        <v>2164</v>
      </c>
      <c r="C24" s="2557"/>
      <c r="D24" s="2557"/>
      <c r="E24" s="2557"/>
      <c r="F24" s="2557"/>
      <c r="G24" s="2557"/>
      <c r="H24" s="2557"/>
      <c r="I24" s="2557"/>
      <c r="J24" s="2557"/>
      <c r="K24" s="2557"/>
      <c r="L24" s="1475"/>
    </row>
    <row r="25" spans="2:12" ht="4.5" customHeight="1" x14ac:dyDescent="0.2">
      <c r="B25" s="1454"/>
      <c r="C25" s="1454"/>
      <c r="L25" s="1475"/>
    </row>
    <row r="26" spans="2:12" ht="13.5" customHeight="1" x14ac:dyDescent="0.2">
      <c r="B26" s="1503" t="s">
        <v>1577</v>
      </c>
      <c r="C26" s="1503"/>
      <c r="D26" s="1468"/>
      <c r="E26" s="1468"/>
      <c r="F26" s="1468"/>
      <c r="G26" s="1469"/>
      <c r="H26" s="1468"/>
      <c r="I26" s="1469"/>
      <c r="J26" s="1468"/>
      <c r="K26" s="1468"/>
      <c r="L26" s="1475"/>
    </row>
    <row r="27" spans="2:12" ht="45.75" customHeight="1" x14ac:dyDescent="0.2">
      <c r="B27" s="2557" t="s">
        <v>2165</v>
      </c>
      <c r="C27" s="2557"/>
      <c r="D27" s="2557"/>
      <c r="E27" s="2557"/>
      <c r="F27" s="2557"/>
      <c r="G27" s="2557"/>
      <c r="H27" s="2557"/>
      <c r="I27" s="2557"/>
      <c r="J27" s="2557"/>
      <c r="K27" s="2557"/>
      <c r="L27" s="1475"/>
    </row>
    <row r="28" spans="2:12" ht="4.5" customHeight="1" x14ac:dyDescent="0.2">
      <c r="B28" s="1454"/>
      <c r="C28" s="1454"/>
      <c r="L28" s="1475"/>
    </row>
    <row r="29" spans="2:12" ht="13.5" customHeight="1" x14ac:dyDescent="0.2">
      <c r="B29" s="1502" t="s">
        <v>1576</v>
      </c>
      <c r="C29" s="1502"/>
      <c r="D29" s="1468"/>
      <c r="E29" s="1468"/>
      <c r="F29" s="1468"/>
      <c r="G29" s="1469"/>
      <c r="H29" s="1468"/>
      <c r="I29" s="1469"/>
      <c r="J29" s="1468"/>
      <c r="K29" s="1468"/>
      <c r="L29" s="1475"/>
    </row>
    <row r="30" spans="2:12" ht="45.75" customHeight="1" x14ac:dyDescent="0.2">
      <c r="B30" s="2561" t="s">
        <v>2166</v>
      </c>
      <c r="C30" s="2561"/>
      <c r="D30" s="2557"/>
      <c r="E30" s="2557"/>
      <c r="F30" s="2557"/>
      <c r="G30" s="2557"/>
      <c r="H30" s="2557"/>
      <c r="I30" s="2557"/>
      <c r="J30" s="2557"/>
      <c r="K30" s="2557"/>
      <c r="L30" s="1475"/>
    </row>
    <row r="31" spans="2:12" ht="4.5" customHeight="1" x14ac:dyDescent="0.2">
      <c r="B31" s="1501"/>
      <c r="C31" s="1501"/>
      <c r="D31" s="1426"/>
      <c r="E31" s="1426"/>
      <c r="F31" s="1426"/>
      <c r="G31" s="1457"/>
      <c r="H31" s="1426"/>
      <c r="I31" s="1457"/>
      <c r="J31" s="1426"/>
      <c r="K31" s="1426"/>
      <c r="L31" s="1475"/>
    </row>
    <row r="32" spans="2:12" s="1426" customFormat="1" ht="13.5" customHeight="1" x14ac:dyDescent="0.2">
      <c r="B32" s="1500" t="s">
        <v>1575</v>
      </c>
      <c r="C32" s="1500"/>
      <c r="D32" s="1499"/>
      <c r="E32" s="1468"/>
      <c r="F32" s="1468"/>
      <c r="G32" s="1469"/>
      <c r="H32" s="1468"/>
      <c r="I32" s="1469"/>
      <c r="J32" s="1468"/>
      <c r="K32" s="1468"/>
      <c r="L32" s="1475"/>
    </row>
    <row r="33" spans="2:13" s="1426" customFormat="1" ht="45.75" customHeight="1" x14ac:dyDescent="0.2">
      <c r="B33" s="2556" t="s">
        <v>2157</v>
      </c>
      <c r="C33" s="2556"/>
      <c r="D33" s="2557"/>
      <c r="E33" s="2557"/>
      <c r="F33" s="2557"/>
      <c r="G33" s="2557"/>
      <c r="H33" s="2557"/>
      <c r="I33" s="2557"/>
      <c r="J33" s="2557"/>
      <c r="K33" s="2557"/>
      <c r="L33" s="1475"/>
    </row>
    <row r="34" spans="2:13" s="1426" customFormat="1" ht="4.5" customHeight="1" x14ac:dyDescent="0.2">
      <c r="B34" s="1498"/>
      <c r="C34" s="1498"/>
      <c r="G34" s="1457"/>
      <c r="I34" s="1457"/>
      <c r="L34" s="1475"/>
    </row>
    <row r="35" spans="2:13" s="1426" customFormat="1" ht="11.1" customHeight="1" x14ac:dyDescent="0.2">
      <c r="B35" s="1497" t="s">
        <v>1574</v>
      </c>
      <c r="C35" s="1740"/>
      <c r="D35" s="1495"/>
      <c r="E35" s="1495"/>
      <c r="F35" s="1495"/>
      <c r="G35" s="1496"/>
      <c r="H35" s="1495"/>
      <c r="I35" s="1496"/>
      <c r="J35" s="1495"/>
      <c r="K35" s="1494"/>
      <c r="L35" s="1475"/>
    </row>
    <row r="36" spans="2:13" s="1426" customFormat="1" ht="13.5" customHeight="1" x14ac:dyDescent="0.2">
      <c r="B36" s="1490" t="s">
        <v>1573</v>
      </c>
      <c r="C36" s="1741"/>
      <c r="D36" s="1493"/>
      <c r="E36" s="1492"/>
      <c r="F36" s="1491" t="s">
        <v>1572</v>
      </c>
      <c r="G36" s="1487"/>
      <c r="H36" s="1486"/>
      <c r="I36" s="1485"/>
      <c r="J36" s="1480"/>
      <c r="K36" s="1484"/>
      <c r="L36" s="1475"/>
    </row>
    <row r="37" spans="2:13" s="1426" customFormat="1" ht="13.5" customHeight="1" x14ac:dyDescent="0.2">
      <c r="B37" s="1490" t="s">
        <v>1571</v>
      </c>
      <c r="C37" s="1741"/>
      <c r="D37" s="1489"/>
      <c r="E37" s="1486"/>
      <c r="F37" s="1488" t="s">
        <v>1570</v>
      </c>
      <c r="G37" s="1487"/>
      <c r="H37" s="1486"/>
      <c r="I37" s="1485"/>
      <c r="J37" s="1480"/>
      <c r="K37" s="1484"/>
      <c r="L37" s="1475"/>
      <c r="M37" s="1483"/>
    </row>
    <row r="38" spans="2:13" s="1426" customFormat="1" ht="11.45" customHeight="1" x14ac:dyDescent="0.2">
      <c r="B38" s="1482"/>
      <c r="C38" s="1480"/>
      <c r="D38" s="1480"/>
      <c r="E38" s="1480"/>
      <c r="F38" s="1480"/>
      <c r="G38" s="1481"/>
      <c r="H38" s="1480"/>
      <c r="I38" s="1481"/>
      <c r="J38" s="1480"/>
      <c r="K38" s="1479"/>
      <c r="L38" s="1475"/>
    </row>
    <row r="39" spans="2:13" s="1426" customFormat="1" ht="8.25" customHeight="1" thickBot="1" x14ac:dyDescent="0.25">
      <c r="B39" s="1475"/>
      <c r="C39" s="1475"/>
      <c r="D39" s="1475"/>
      <c r="E39" s="1475"/>
      <c r="F39" s="1475"/>
      <c r="G39" s="1478"/>
      <c r="H39" s="1475"/>
      <c r="I39" s="1478"/>
      <c r="J39" s="1475"/>
      <c r="K39" s="1475"/>
      <c r="L39" s="1475"/>
    </row>
    <row r="40" spans="2:13" ht="11.85" customHeight="1" x14ac:dyDescent="0.2">
      <c r="B40" s="1477" t="s">
        <v>1831</v>
      </c>
      <c r="C40" s="1477"/>
      <c r="D40" s="1476"/>
      <c r="E40" s="1476"/>
      <c r="F40" s="1476"/>
      <c r="L40" s="1475"/>
    </row>
    <row r="41" spans="2:13" ht="9.6" customHeight="1" x14ac:dyDescent="0.2">
      <c r="B41" s="1372" t="s">
        <v>2021</v>
      </c>
      <c r="C41" s="1372"/>
      <c r="L41" s="1475"/>
    </row>
    <row r="42" spans="2:13" ht="9.6" customHeight="1" x14ac:dyDescent="0.2">
      <c r="B42" s="1372" t="s">
        <v>2022</v>
      </c>
      <c r="C42" s="1372"/>
    </row>
    <row r="43" spans="2:13" ht="11.85" customHeight="1" x14ac:dyDescent="0.2">
      <c r="B43" s="1376" t="s">
        <v>1569</v>
      </c>
      <c r="C43" s="1376"/>
    </row>
    <row r="44" spans="2:13" ht="9.6" customHeight="1" x14ac:dyDescent="0.2">
      <c r="B44" s="1372" t="s">
        <v>1568</v>
      </c>
      <c r="C44" s="1372"/>
      <c r="M44" s="1474"/>
    </row>
    <row r="45" spans="2:13" ht="12.6" customHeight="1" x14ac:dyDescent="0.2">
      <c r="B45" s="1376" t="s">
        <v>2080</v>
      </c>
      <c r="C45" s="1376"/>
      <c r="M45" s="1474"/>
    </row>
    <row r="46" spans="2:13" ht="9.6" customHeight="1" x14ac:dyDescent="0.2">
      <c r="B46" s="1372"/>
      <c r="C46" s="1372"/>
      <c r="M46" s="1474"/>
    </row>
  </sheetData>
  <mergeCells count="12">
    <mergeCell ref="B33:K33"/>
    <mergeCell ref="B2:K2"/>
    <mergeCell ref="B3:K3"/>
    <mergeCell ref="B4:K4"/>
    <mergeCell ref="B5:K5"/>
    <mergeCell ref="B8:K8"/>
    <mergeCell ref="B15:K15"/>
    <mergeCell ref="B18:K18"/>
    <mergeCell ref="B21:K21"/>
    <mergeCell ref="B24:K24"/>
    <mergeCell ref="B27:K27"/>
    <mergeCell ref="B30:K30"/>
  </mergeCells>
  <pageMargins left="0.7" right="0.7" top="0.75" bottom="0.75" header="0.3" footer="0.3"/>
  <pageSetup scale="93" orientation="portrait" horizontalDpi="4294967293" verticalDpi="4294967293"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B23" sqref="B23:K23"/>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62" t="str">
        <f>'Single Audit Cover'!A7</f>
        <v>Pembroke CCSD 259</v>
      </c>
      <c r="C1" s="2562"/>
      <c r="D1" s="2562"/>
      <c r="E1" s="2562"/>
      <c r="F1" s="2562"/>
      <c r="G1" s="2562"/>
      <c r="H1" s="2562"/>
      <c r="I1" s="2562"/>
      <c r="J1" s="2562"/>
      <c r="K1" s="2562"/>
      <c r="L1" s="1542"/>
    </row>
    <row r="2" spans="1:12" ht="12.75" customHeight="1" x14ac:dyDescent="0.2">
      <c r="B2" s="2563">
        <f>'Single Audit Cover'!E7</f>
        <v>32046259004</v>
      </c>
      <c r="C2" s="2563"/>
      <c r="D2" s="2563"/>
      <c r="E2" s="2563"/>
      <c r="F2" s="2563"/>
      <c r="G2" s="2563"/>
      <c r="H2" s="2563"/>
      <c r="I2" s="2563"/>
      <c r="J2" s="2563"/>
      <c r="K2" s="2563"/>
      <c r="L2" s="1541"/>
    </row>
    <row r="3" spans="1:12" ht="12.75" customHeight="1" x14ac:dyDescent="0.2">
      <c r="B3" s="2538" t="s">
        <v>1567</v>
      </c>
      <c r="C3" s="2538"/>
      <c r="D3" s="2538"/>
      <c r="E3" s="2538"/>
      <c r="F3" s="2538"/>
      <c r="G3" s="2538"/>
      <c r="H3" s="2538"/>
      <c r="I3" s="2538"/>
      <c r="J3" s="2538"/>
      <c r="K3" s="2538"/>
      <c r="L3" s="1518"/>
    </row>
    <row r="4" spans="1:12" ht="12.75" customHeight="1" x14ac:dyDescent="0.2">
      <c r="B4" s="2538" t="str">
        <f>'[1]Single Audit Cover'!A4</f>
        <v>Year Ending June 30, 2016</v>
      </c>
      <c r="C4" s="2538"/>
      <c r="D4" s="2538"/>
      <c r="E4" s="2538"/>
      <c r="F4" s="2538"/>
      <c r="G4" s="2538"/>
      <c r="H4" s="2538"/>
      <c r="I4" s="2538"/>
      <c r="J4" s="2538"/>
      <c r="K4" s="2538"/>
      <c r="L4" s="1518"/>
    </row>
    <row r="5" spans="1:12" ht="5.25" customHeight="1" x14ac:dyDescent="0.2">
      <c r="B5" s="1353" t="s">
        <v>1390</v>
      </c>
      <c r="C5" s="1353"/>
      <c r="L5" s="1426"/>
    </row>
    <row r="6" spans="1:12" ht="30.75" customHeight="1" x14ac:dyDescent="0.2">
      <c r="A6" s="1426"/>
      <c r="B6" s="2564" t="s">
        <v>1608</v>
      </c>
      <c r="C6" s="2564"/>
      <c r="D6" s="2564"/>
      <c r="E6" s="2564"/>
      <c r="F6" s="2564"/>
      <c r="G6" s="2564"/>
      <c r="H6" s="2564"/>
      <c r="I6" s="2564"/>
      <c r="J6" s="2564"/>
      <c r="K6" s="2564"/>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1955</v>
      </c>
      <c r="D8" s="1743">
        <v>4</v>
      </c>
      <c r="E8" s="1426"/>
      <c r="F8" s="1515" t="s">
        <v>1585</v>
      </c>
      <c r="G8" s="1539"/>
      <c r="H8" s="1540" t="s">
        <v>1606</v>
      </c>
      <c r="I8" s="1539" t="s">
        <v>2105</v>
      </c>
      <c r="J8" s="1538" t="s">
        <v>1605</v>
      </c>
      <c r="L8" s="1426"/>
    </row>
    <row r="9" spans="1:12" ht="13.5" customHeight="1" x14ac:dyDescent="0.2">
      <c r="D9" s="1426"/>
      <c r="E9" s="1426"/>
      <c r="F9" s="1426"/>
      <c r="G9" s="1457"/>
      <c r="H9" s="1426"/>
      <c r="I9" s="1511" t="s">
        <v>1582</v>
      </c>
      <c r="J9" s="1426"/>
      <c r="K9" s="1537">
        <v>2015</v>
      </c>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55" t="s">
        <v>1091</v>
      </c>
      <c r="G12" s="2555"/>
      <c r="H12" s="2555"/>
      <c r="I12" s="2555"/>
      <c r="J12" s="2555"/>
      <c r="K12" s="2555"/>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65" t="s">
        <v>2112</v>
      </c>
      <c r="E14" s="2565"/>
      <c r="F14" s="2565"/>
      <c r="H14" s="1430" t="s">
        <v>1602</v>
      </c>
      <c r="I14" s="2566">
        <v>84.01</v>
      </c>
      <c r="J14" s="2566"/>
      <c r="K14" s="2566"/>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66" t="s">
        <v>2170</v>
      </c>
      <c r="E16" s="2566"/>
      <c r="F16" s="2566"/>
      <c r="G16" s="2566"/>
      <c r="H16" s="2566"/>
      <c r="I16" s="2566"/>
      <c r="J16" s="2566"/>
      <c r="K16" s="2566"/>
      <c r="L16" s="1426"/>
    </row>
    <row r="17" spans="2:12" ht="13.5" customHeight="1" x14ac:dyDescent="0.2">
      <c r="B17" s="1431" t="s">
        <v>1600</v>
      </c>
      <c r="C17" s="1431"/>
      <c r="D17" s="2567" t="s">
        <v>2171</v>
      </c>
      <c r="E17" s="2567"/>
      <c r="F17" s="2567"/>
      <c r="G17" s="2567"/>
      <c r="H17" s="2567"/>
      <c r="I17" s="2567"/>
      <c r="J17" s="2567"/>
      <c r="K17" s="2567"/>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57" t="s">
        <v>2172</v>
      </c>
      <c r="C20" s="2557"/>
      <c r="D20" s="2557"/>
      <c r="E20" s="2557"/>
      <c r="F20" s="2557"/>
      <c r="G20" s="2557"/>
      <c r="H20" s="2557"/>
      <c r="I20" s="2557"/>
      <c r="J20" s="2557"/>
      <c r="K20" s="2557"/>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57" t="s">
        <v>2173</v>
      </c>
      <c r="C23" s="2557"/>
      <c r="D23" s="2557"/>
      <c r="E23" s="2557"/>
      <c r="F23" s="2557"/>
      <c r="G23" s="2557"/>
      <c r="H23" s="2557"/>
      <c r="I23" s="2557"/>
      <c r="J23" s="2557"/>
      <c r="K23" s="2557"/>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60">
        <v>1344.86</v>
      </c>
      <c r="C26" s="2557"/>
      <c r="D26" s="2557"/>
      <c r="E26" s="2557"/>
      <c r="F26" s="2557"/>
      <c r="G26" s="2557"/>
      <c r="H26" s="2557"/>
      <c r="I26" s="2557"/>
      <c r="J26" s="2557"/>
      <c r="K26" s="2557"/>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57" t="s">
        <v>2173</v>
      </c>
      <c r="C29" s="2557"/>
      <c r="D29" s="2557"/>
      <c r="E29" s="2557"/>
      <c r="F29" s="2557"/>
      <c r="G29" s="2557"/>
      <c r="H29" s="2557"/>
      <c r="I29" s="2557"/>
      <c r="J29" s="2557"/>
      <c r="K29" s="2557"/>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57" t="s">
        <v>2174</v>
      </c>
      <c r="C32" s="2557"/>
      <c r="D32" s="2557"/>
      <c r="E32" s="2557"/>
      <c r="F32" s="2557"/>
      <c r="G32" s="2557"/>
      <c r="H32" s="2557"/>
      <c r="I32" s="2557"/>
      <c r="J32" s="2557"/>
      <c r="K32" s="2557"/>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57" t="s">
        <v>2175</v>
      </c>
      <c r="C35" s="2557"/>
      <c r="D35" s="2557"/>
      <c r="E35" s="2557"/>
      <c r="F35" s="2557"/>
      <c r="G35" s="2557"/>
      <c r="H35" s="2557"/>
      <c r="I35" s="2557"/>
      <c r="J35" s="2557"/>
      <c r="K35" s="2557"/>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57" t="s">
        <v>2176</v>
      </c>
      <c r="C38" s="2557"/>
      <c r="D38" s="2557"/>
      <c r="E38" s="2557"/>
      <c r="F38" s="2557"/>
      <c r="G38" s="2557"/>
      <c r="H38" s="2557"/>
      <c r="I38" s="2557"/>
      <c r="J38" s="2557"/>
      <c r="K38" s="2557"/>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57" t="s">
        <v>2157</v>
      </c>
      <c r="C41" s="2557"/>
      <c r="D41" s="2557"/>
      <c r="E41" s="2557"/>
      <c r="F41" s="2557"/>
      <c r="G41" s="2557"/>
      <c r="H41" s="2557"/>
      <c r="I41" s="2557"/>
      <c r="J41" s="2557"/>
      <c r="K41" s="2557"/>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2081</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4294967293" verticalDpi="4294967293"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3"/>
  <sheetViews>
    <sheetView topLeftCell="A34" workbookViewId="0">
      <selection activeCell="A53" sqref="A1:K53"/>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x14ac:dyDescent="0.2">
      <c r="K1" s="1367" t="s">
        <v>2220</v>
      </c>
    </row>
    <row r="2" spans="1:12" ht="12.75" customHeight="1" x14ac:dyDescent="0.2">
      <c r="B2" s="2562" t="str">
        <f>'Single Audit Cover'!A7</f>
        <v>Pembroke CCSD 259</v>
      </c>
      <c r="C2" s="2562"/>
      <c r="D2" s="2562"/>
      <c r="E2" s="2562"/>
      <c r="F2" s="2562"/>
      <c r="G2" s="2562"/>
      <c r="H2" s="2562"/>
      <c r="I2" s="2562"/>
      <c r="J2" s="2562"/>
      <c r="K2" s="2562"/>
      <c r="L2" s="1542"/>
    </row>
    <row r="3" spans="1:12" ht="12.75" customHeight="1" x14ac:dyDescent="0.2">
      <c r="B3" s="2563">
        <f>'Single Audit Cover'!E7</f>
        <v>32046259004</v>
      </c>
      <c r="C3" s="2563"/>
      <c r="D3" s="2563"/>
      <c r="E3" s="2563"/>
      <c r="F3" s="2563"/>
      <c r="G3" s="2563"/>
      <c r="H3" s="2563"/>
      <c r="I3" s="2563"/>
      <c r="J3" s="2563"/>
      <c r="K3" s="2563"/>
      <c r="L3" s="1541"/>
    </row>
    <row r="4" spans="1:12" ht="12.75" customHeight="1" x14ac:dyDescent="0.2">
      <c r="B4" s="2538" t="s">
        <v>1567</v>
      </c>
      <c r="C4" s="2538"/>
      <c r="D4" s="2538"/>
      <c r="E4" s="2538"/>
      <c r="F4" s="2538"/>
      <c r="G4" s="2538"/>
      <c r="H4" s="2538"/>
      <c r="I4" s="2538"/>
      <c r="J4" s="2538"/>
      <c r="K4" s="2538"/>
      <c r="L4" s="1518"/>
    </row>
    <row r="5" spans="1:12" ht="12.75" customHeight="1" x14ac:dyDescent="0.2">
      <c r="B5" s="2538" t="str">
        <f>'[1]Single Audit Cover'!A4</f>
        <v>Year Ending June 30, 2016</v>
      </c>
      <c r="C5" s="2538"/>
      <c r="D5" s="2538"/>
      <c r="E5" s="2538"/>
      <c r="F5" s="2538"/>
      <c r="G5" s="2538"/>
      <c r="H5" s="2538"/>
      <c r="I5" s="2538"/>
      <c r="J5" s="2538"/>
      <c r="K5" s="2538"/>
      <c r="L5" s="1518"/>
    </row>
    <row r="6" spans="1:12" ht="5.25" customHeight="1" x14ac:dyDescent="0.2">
      <c r="B6" s="1353" t="s">
        <v>1390</v>
      </c>
      <c r="C6" s="1353"/>
      <c r="L6" s="1426"/>
    </row>
    <row r="7" spans="1:12" ht="30.75" customHeight="1" x14ac:dyDescent="0.2">
      <c r="A7" s="1426"/>
      <c r="B7" s="2564" t="s">
        <v>1608</v>
      </c>
      <c r="C7" s="2564"/>
      <c r="D7" s="2564"/>
      <c r="E7" s="2564"/>
      <c r="F7" s="2564"/>
      <c r="G7" s="2564"/>
      <c r="H7" s="2564"/>
      <c r="I7" s="2564"/>
      <c r="J7" s="2564"/>
      <c r="K7" s="2564"/>
      <c r="L7" s="1426"/>
    </row>
    <row r="8" spans="1:12" ht="4.5" customHeight="1" x14ac:dyDescent="0.2">
      <c r="B8" s="1468"/>
      <c r="C8" s="1468"/>
      <c r="D8" s="1468"/>
      <c r="E8" s="1468"/>
      <c r="F8" s="1468"/>
      <c r="G8" s="1469"/>
      <c r="H8" s="1468"/>
      <c r="I8" s="1469"/>
      <c r="J8" s="1468"/>
      <c r="K8" s="1468"/>
      <c r="L8" s="1426"/>
    </row>
    <row r="9" spans="1:12" ht="13.5" customHeight="1" x14ac:dyDescent="0.2">
      <c r="B9" s="1431" t="s">
        <v>1607</v>
      </c>
      <c r="C9" s="1742" t="s">
        <v>1955</v>
      </c>
      <c r="D9" s="1743">
        <v>5</v>
      </c>
      <c r="E9" s="1426"/>
      <c r="F9" s="1515" t="s">
        <v>1585</v>
      </c>
      <c r="G9" s="1539" t="s">
        <v>2105</v>
      </c>
      <c r="H9" s="1540" t="s">
        <v>1606</v>
      </c>
      <c r="I9" s="1539"/>
      <c r="J9" s="1538" t="s">
        <v>1605</v>
      </c>
      <c r="L9" s="1426"/>
    </row>
    <row r="10" spans="1:12" ht="13.5" customHeight="1" x14ac:dyDescent="0.2">
      <c r="D10" s="1426"/>
      <c r="E10" s="1426"/>
      <c r="F10" s="1426"/>
      <c r="G10" s="1457"/>
      <c r="H10" s="1426"/>
      <c r="I10" s="1511" t="s">
        <v>1582</v>
      </c>
      <c r="J10" s="1426"/>
      <c r="K10" s="1537"/>
      <c r="L10" s="1426"/>
    </row>
    <row r="11" spans="1:12" ht="4.5" customHeight="1" x14ac:dyDescent="0.2">
      <c r="B11" s="1536"/>
      <c r="C11" s="1536"/>
      <c r="D11" s="1465"/>
      <c r="E11" s="1465"/>
      <c r="F11" s="1465"/>
      <c r="G11" s="1466"/>
      <c r="H11" s="1465"/>
      <c r="I11" s="1466"/>
      <c r="J11" s="1465"/>
      <c r="K11" s="1465"/>
      <c r="L11" s="1426"/>
    </row>
    <row r="12" spans="1:12" ht="5.25" customHeight="1" x14ac:dyDescent="0.2">
      <c r="B12" s="1426"/>
      <c r="C12" s="1426"/>
      <c r="D12" s="1535"/>
      <c r="E12" s="1426"/>
      <c r="F12" s="1426"/>
      <c r="G12" s="1457"/>
      <c r="H12" s="1426"/>
      <c r="I12" s="1457"/>
      <c r="J12" s="1426"/>
      <c r="K12" s="1463"/>
      <c r="L12" s="1426"/>
    </row>
    <row r="13" spans="1:12" ht="13.5" customHeight="1" x14ac:dyDescent="0.2">
      <c r="B13" s="1515" t="s">
        <v>1604</v>
      </c>
      <c r="C13" s="1515"/>
      <c r="D13" s="1535"/>
      <c r="E13" s="1426"/>
      <c r="F13" s="2555" t="s">
        <v>1091</v>
      </c>
      <c r="G13" s="2555"/>
      <c r="H13" s="2555"/>
      <c r="I13" s="2555"/>
      <c r="J13" s="2555"/>
      <c r="K13" s="2555"/>
      <c r="L13" s="1426"/>
    </row>
    <row r="14" spans="1:12" ht="9.6" customHeight="1" x14ac:dyDescent="0.2">
      <c r="B14" s="1320"/>
      <c r="C14" s="1320"/>
      <c r="D14" s="1535"/>
      <c r="E14" s="1426"/>
      <c r="F14" s="1426"/>
      <c r="G14" s="1457"/>
      <c r="H14" s="1426"/>
      <c r="I14" s="1457"/>
      <c r="J14" s="1426"/>
      <c r="K14" s="1463"/>
      <c r="L14" s="1426"/>
    </row>
    <row r="15" spans="1:12" ht="13.5" customHeight="1" x14ac:dyDescent="0.2">
      <c r="B15" s="1431" t="s">
        <v>1603</v>
      </c>
      <c r="C15" s="1431"/>
      <c r="D15" s="2565" t="s">
        <v>2112</v>
      </c>
      <c r="E15" s="2565"/>
      <c r="F15" s="2565"/>
      <c r="H15" s="1430" t="s">
        <v>1602</v>
      </c>
      <c r="I15" s="2566">
        <v>84.01</v>
      </c>
      <c r="J15" s="2566"/>
      <c r="K15" s="2566"/>
      <c r="L15" s="1426"/>
    </row>
    <row r="16" spans="1:12" ht="9.4" customHeight="1" x14ac:dyDescent="0.2">
      <c r="B16" s="1431"/>
      <c r="C16" s="1431"/>
      <c r="D16" s="1371"/>
      <c r="E16" s="1353"/>
      <c r="F16" s="1353"/>
      <c r="G16" s="1427"/>
      <c r="H16" s="1353"/>
      <c r="I16" s="1534"/>
      <c r="J16" s="1425"/>
      <c r="K16" s="1429"/>
      <c r="L16" s="1426"/>
    </row>
    <row r="17" spans="2:12" ht="13.5" customHeight="1" x14ac:dyDescent="0.2">
      <c r="B17" s="1431" t="s">
        <v>1601</v>
      </c>
      <c r="C17" s="1431"/>
      <c r="D17" s="2566" t="s">
        <v>2170</v>
      </c>
      <c r="E17" s="2566"/>
      <c r="F17" s="2566"/>
      <c r="G17" s="2566"/>
      <c r="H17" s="2566"/>
      <c r="I17" s="2566"/>
      <c r="J17" s="2566"/>
      <c r="K17" s="2566"/>
      <c r="L17" s="1426"/>
    </row>
    <row r="18" spans="2:12" ht="13.5" customHeight="1" x14ac:dyDescent="0.2">
      <c r="B18" s="1431" t="s">
        <v>1600</v>
      </c>
      <c r="C18" s="1431"/>
      <c r="D18" s="2567" t="s">
        <v>2171</v>
      </c>
      <c r="E18" s="2567"/>
      <c r="F18" s="2567"/>
      <c r="G18" s="2567"/>
      <c r="H18" s="2567"/>
      <c r="I18" s="2567"/>
      <c r="J18" s="2567"/>
      <c r="K18" s="2567"/>
      <c r="L18" s="1426"/>
    </row>
    <row r="19" spans="2:12" ht="9.4" customHeight="1" x14ac:dyDescent="0.2">
      <c r="B19" s="1465"/>
      <c r="C19" s="1465"/>
      <c r="D19" s="1465"/>
      <c r="E19" s="1465"/>
      <c r="F19" s="1465"/>
      <c r="G19" s="1466"/>
      <c r="H19" s="1465"/>
      <c r="I19" s="1466"/>
      <c r="J19" s="1465"/>
      <c r="K19" s="1465"/>
      <c r="L19" s="1426"/>
    </row>
    <row r="20" spans="2:12" ht="13.5" customHeight="1" x14ac:dyDescent="0.2">
      <c r="B20" s="1529" t="s">
        <v>1599</v>
      </c>
      <c r="C20" s="1529"/>
      <c r="D20" s="1533"/>
      <c r="E20" s="1533"/>
      <c r="F20" s="1533"/>
      <c r="G20" s="1532"/>
      <c r="H20" s="1533"/>
      <c r="I20" s="1532"/>
      <c r="J20" s="1426"/>
      <c r="K20" s="1426"/>
      <c r="L20" s="1426"/>
    </row>
    <row r="21" spans="2:12" ht="35.25" customHeight="1" x14ac:dyDescent="0.2">
      <c r="B21" s="2557" t="s">
        <v>2172</v>
      </c>
      <c r="C21" s="2557"/>
      <c r="D21" s="2557"/>
      <c r="E21" s="2557"/>
      <c r="F21" s="2557"/>
      <c r="G21" s="2557"/>
      <c r="H21" s="2557"/>
      <c r="I21" s="2557"/>
      <c r="J21" s="2557"/>
      <c r="K21" s="2557"/>
      <c r="L21" s="1463"/>
    </row>
    <row r="22" spans="2:12" ht="4.5" customHeight="1" x14ac:dyDescent="0.2">
      <c r="B22" s="1528"/>
      <c r="C22" s="1528"/>
      <c r="D22" s="1531"/>
      <c r="E22" s="1531"/>
      <c r="F22" s="1531"/>
      <c r="G22" s="1466"/>
      <c r="H22" s="1531"/>
      <c r="I22" s="1466"/>
      <c r="J22" s="1531"/>
      <c r="K22" s="1531"/>
      <c r="L22" s="1463"/>
    </row>
    <row r="23" spans="2:12" ht="13.35" customHeight="1" x14ac:dyDescent="0.2">
      <c r="B23" s="1529" t="s">
        <v>1598</v>
      </c>
      <c r="C23" s="1529"/>
      <c r="D23" s="1426"/>
      <c r="E23" s="1426"/>
      <c r="F23" s="1426"/>
      <c r="G23" s="1457"/>
      <c r="H23" s="1426"/>
      <c r="I23" s="1457"/>
      <c r="J23" s="1426"/>
      <c r="K23" s="1426"/>
      <c r="L23" s="1426"/>
    </row>
    <row r="24" spans="2:12" ht="37.5" customHeight="1" x14ac:dyDescent="0.2">
      <c r="B24" s="2557" t="s">
        <v>2177</v>
      </c>
      <c r="C24" s="2557"/>
      <c r="D24" s="2557"/>
      <c r="E24" s="2557"/>
      <c r="F24" s="2557"/>
      <c r="G24" s="2557"/>
      <c r="H24" s="2557"/>
      <c r="I24" s="2557"/>
      <c r="J24" s="2557"/>
      <c r="K24" s="2557"/>
      <c r="L24" s="1426"/>
    </row>
    <row r="25" spans="2:12" ht="4.5" customHeight="1" x14ac:dyDescent="0.2">
      <c r="B25" s="1528"/>
      <c r="C25" s="1528"/>
      <c r="D25" s="1465"/>
      <c r="E25" s="1465"/>
      <c r="F25" s="1465"/>
      <c r="G25" s="1466"/>
      <c r="H25" s="1465"/>
      <c r="I25" s="1466"/>
      <c r="J25" s="1465"/>
      <c r="K25" s="1465"/>
      <c r="L25" s="1426"/>
    </row>
    <row r="26" spans="2:12" ht="13.5" customHeight="1" x14ac:dyDescent="0.2">
      <c r="B26" s="1529" t="s">
        <v>1597</v>
      </c>
      <c r="C26" s="1529"/>
      <c r="D26" s="1426"/>
      <c r="E26" s="1426"/>
      <c r="F26" s="1426"/>
      <c r="G26" s="1457"/>
      <c r="H26" s="1426"/>
      <c r="I26" s="1457"/>
      <c r="J26" s="1426"/>
      <c r="K26" s="1426"/>
      <c r="L26" s="1426"/>
    </row>
    <row r="27" spans="2:12" ht="37.5" customHeight="1" x14ac:dyDescent="0.2">
      <c r="B27" s="2560">
        <v>7400</v>
      </c>
      <c r="C27" s="2557"/>
      <c r="D27" s="2557"/>
      <c r="E27" s="2557"/>
      <c r="F27" s="2557"/>
      <c r="G27" s="2557"/>
      <c r="H27" s="2557"/>
      <c r="I27" s="2557"/>
      <c r="J27" s="2557"/>
      <c r="K27" s="2557"/>
      <c r="L27" s="1426"/>
    </row>
    <row r="28" spans="2:12" ht="4.5" customHeight="1" x14ac:dyDescent="0.2">
      <c r="B28" s="1530"/>
      <c r="C28" s="1530"/>
      <c r="D28" s="1530"/>
      <c r="E28" s="1465"/>
      <c r="F28" s="1465"/>
      <c r="G28" s="1466"/>
      <c r="H28" s="1465"/>
      <c r="I28" s="1466"/>
      <c r="J28" s="1465"/>
      <c r="K28" s="1465"/>
      <c r="L28" s="1426"/>
    </row>
    <row r="29" spans="2:12" ht="13.5" customHeight="1" x14ac:dyDescent="0.2">
      <c r="B29" s="1529" t="s">
        <v>1596</v>
      </c>
      <c r="C29" s="1529"/>
      <c r="D29" s="1426"/>
      <c r="E29" s="1426"/>
      <c r="F29" s="1426"/>
      <c r="G29" s="1457"/>
      <c r="H29" s="1426"/>
      <c r="I29" s="1457"/>
      <c r="J29" s="1426"/>
      <c r="K29" s="1426"/>
      <c r="L29" s="1426"/>
    </row>
    <row r="30" spans="2:12" ht="37.5" customHeight="1" x14ac:dyDescent="0.2">
      <c r="B30" s="2557" t="s">
        <v>2178</v>
      </c>
      <c r="C30" s="2557"/>
      <c r="D30" s="2557"/>
      <c r="E30" s="2557"/>
      <c r="F30" s="2557"/>
      <c r="G30" s="2557"/>
      <c r="H30" s="2557"/>
      <c r="I30" s="2557"/>
      <c r="J30" s="2557"/>
      <c r="K30" s="2557"/>
      <c r="L30" s="1426"/>
    </row>
    <row r="31" spans="2:12" ht="4.5" customHeight="1" x14ac:dyDescent="0.2">
      <c r="B31" s="1528"/>
      <c r="C31" s="1528"/>
      <c r="D31" s="1465"/>
      <c r="E31" s="1465"/>
      <c r="F31" s="1465"/>
      <c r="G31" s="1466"/>
      <c r="H31" s="1465"/>
      <c r="I31" s="1466"/>
      <c r="J31" s="1465"/>
      <c r="K31" s="1465"/>
      <c r="L31" s="1426"/>
    </row>
    <row r="32" spans="2:12" ht="13.5" customHeight="1" x14ac:dyDescent="0.2">
      <c r="B32" s="1529" t="s">
        <v>1595</v>
      </c>
      <c r="C32" s="1529"/>
      <c r="D32" s="1426"/>
      <c r="E32" s="1426"/>
      <c r="F32" s="1426"/>
      <c r="G32" s="1457"/>
      <c r="H32" s="1426"/>
      <c r="I32" s="1457"/>
      <c r="J32" s="1426"/>
      <c r="K32" s="1426"/>
      <c r="L32" s="1426"/>
    </row>
    <row r="33" spans="2:12" ht="37.5" customHeight="1" x14ac:dyDescent="0.2">
      <c r="B33" s="2557" t="s">
        <v>2174</v>
      </c>
      <c r="C33" s="2557"/>
      <c r="D33" s="2557"/>
      <c r="E33" s="2557"/>
      <c r="F33" s="2557"/>
      <c r="G33" s="2557"/>
      <c r="H33" s="2557"/>
      <c r="I33" s="2557"/>
      <c r="J33" s="2557"/>
      <c r="K33" s="2557"/>
      <c r="L33" s="1426"/>
    </row>
    <row r="34" spans="2:12" ht="4.5" customHeight="1" x14ac:dyDescent="0.2">
      <c r="B34" s="1528"/>
      <c r="C34" s="1528"/>
      <c r="D34" s="1465"/>
      <c r="E34" s="1465"/>
      <c r="F34" s="1465"/>
      <c r="G34" s="1466"/>
      <c r="H34" s="1465"/>
      <c r="I34" s="1466"/>
      <c r="J34" s="1465"/>
      <c r="K34" s="1465"/>
      <c r="L34" s="1426"/>
    </row>
    <row r="35" spans="2:12" ht="13.5" customHeight="1" x14ac:dyDescent="0.2">
      <c r="B35" s="1515" t="s">
        <v>1594</v>
      </c>
      <c r="C35" s="1515"/>
      <c r="D35" s="1426"/>
      <c r="E35" s="1426"/>
      <c r="F35" s="1426"/>
      <c r="G35" s="1457"/>
      <c r="H35" s="1426"/>
      <c r="I35" s="1457"/>
      <c r="J35" s="1426"/>
      <c r="K35" s="1426"/>
      <c r="L35" s="1426"/>
    </row>
    <row r="36" spans="2:12" ht="37.5" customHeight="1" x14ac:dyDescent="0.2">
      <c r="B36" s="2557" t="s">
        <v>2175</v>
      </c>
      <c r="C36" s="2557"/>
      <c r="D36" s="2557"/>
      <c r="E36" s="2557"/>
      <c r="F36" s="2557"/>
      <c r="G36" s="2557"/>
      <c r="H36" s="2557"/>
      <c r="I36" s="2557"/>
      <c r="J36" s="2557"/>
      <c r="K36" s="2557"/>
      <c r="L36" s="1426"/>
    </row>
    <row r="37" spans="2:12" ht="4.5" customHeight="1" x14ac:dyDescent="0.2">
      <c r="B37" s="1528"/>
      <c r="C37" s="1528"/>
      <c r="D37" s="1465"/>
      <c r="E37" s="1465"/>
      <c r="F37" s="1465"/>
      <c r="G37" s="1466"/>
      <c r="H37" s="1465"/>
      <c r="I37" s="1466"/>
      <c r="J37" s="1465"/>
      <c r="K37" s="1465"/>
      <c r="L37" s="1426"/>
    </row>
    <row r="38" spans="2:12" ht="13.5" customHeight="1" x14ac:dyDescent="0.2">
      <c r="B38" s="1515" t="s">
        <v>1593</v>
      </c>
      <c r="C38" s="1515"/>
      <c r="D38" s="1426"/>
      <c r="E38" s="1426"/>
      <c r="F38" s="1426"/>
      <c r="G38" s="1457"/>
      <c r="H38" s="1426"/>
      <c r="I38" s="1457"/>
      <c r="J38" s="1426"/>
      <c r="K38" s="1426"/>
      <c r="L38" s="1426"/>
    </row>
    <row r="39" spans="2:12" ht="35.25" customHeight="1" x14ac:dyDescent="0.2">
      <c r="B39" s="2557" t="s">
        <v>2176</v>
      </c>
      <c r="C39" s="2557"/>
      <c r="D39" s="2557"/>
      <c r="E39" s="2557"/>
      <c r="F39" s="2557"/>
      <c r="G39" s="2557"/>
      <c r="H39" s="2557"/>
      <c r="I39" s="2557"/>
      <c r="J39" s="2557"/>
      <c r="K39" s="2557"/>
      <c r="L39" s="1426"/>
    </row>
    <row r="40" spans="2:12" ht="4.5" customHeight="1" x14ac:dyDescent="0.2">
      <c r="B40" s="1501"/>
      <c r="C40" s="1501"/>
      <c r="D40" s="1426"/>
      <c r="E40" s="1426"/>
      <c r="F40" s="1426"/>
      <c r="G40" s="1457"/>
      <c r="H40" s="1426"/>
      <c r="I40" s="1457"/>
      <c r="J40" s="1426"/>
      <c r="K40" s="1426"/>
      <c r="L40" s="1426"/>
    </row>
    <row r="41" spans="2:12" s="1426" customFormat="1" ht="13.5" customHeight="1" x14ac:dyDescent="0.2">
      <c r="B41" s="1500" t="s">
        <v>1592</v>
      </c>
      <c r="C41" s="1500"/>
      <c r="D41" s="1499"/>
      <c r="E41" s="1468"/>
      <c r="F41" s="1468"/>
      <c r="G41" s="1469"/>
      <c r="H41" s="1468"/>
      <c r="I41" s="1469"/>
      <c r="J41" s="1468"/>
      <c r="K41" s="1468"/>
    </row>
    <row r="42" spans="2:12" s="1426" customFormat="1" ht="33.75" customHeight="1" x14ac:dyDescent="0.2">
      <c r="B42" s="2557" t="s">
        <v>2157</v>
      </c>
      <c r="C42" s="2557"/>
      <c r="D42" s="2557"/>
      <c r="E42" s="2557"/>
      <c r="F42" s="2557"/>
      <c r="G42" s="2557"/>
      <c r="H42" s="2557"/>
      <c r="I42" s="2557"/>
      <c r="J42" s="2557"/>
      <c r="K42" s="2557"/>
    </row>
    <row r="43" spans="2:12" s="1426" customFormat="1" ht="4.5" customHeight="1" x14ac:dyDescent="0.2">
      <c r="B43" s="1498"/>
      <c r="C43" s="1498"/>
      <c r="G43" s="1457"/>
      <c r="I43" s="1457"/>
    </row>
    <row r="44" spans="2:12" s="1426" customFormat="1" ht="13.5" customHeight="1" x14ac:dyDescent="0.2">
      <c r="B44" s="1527" t="s">
        <v>1574</v>
      </c>
      <c r="C44" s="1744"/>
      <c r="D44" s="1495"/>
      <c r="E44" s="1495"/>
      <c r="F44" s="1495"/>
      <c r="G44" s="1496"/>
      <c r="H44" s="1495"/>
      <c r="I44" s="1496"/>
      <c r="J44" s="1495"/>
      <c r="K44" s="1494"/>
      <c r="L44" s="1523"/>
    </row>
    <row r="45" spans="2:12" s="1426" customFormat="1" ht="13.5" customHeight="1" x14ac:dyDescent="0.2">
      <c r="B45" s="1490" t="s">
        <v>1573</v>
      </c>
      <c r="C45" s="1741"/>
      <c r="D45" s="1526"/>
      <c r="E45" s="1492"/>
      <c r="F45" s="1488" t="s">
        <v>1572</v>
      </c>
      <c r="G45" s="1485"/>
      <c r="H45" s="1486"/>
      <c r="I45" s="1485"/>
      <c r="J45" s="1525"/>
      <c r="K45" s="1524"/>
      <c r="L45" s="1523"/>
    </row>
    <row r="46" spans="2:12" s="1426" customFormat="1" ht="13.5" customHeight="1" x14ac:dyDescent="0.2">
      <c r="B46" s="1490" t="s">
        <v>1571</v>
      </c>
      <c r="C46" s="1741"/>
      <c r="D46" s="1525"/>
      <c r="E46" s="1486"/>
      <c r="F46" s="1488" t="s">
        <v>1570</v>
      </c>
      <c r="G46" s="1485"/>
      <c r="H46" s="1486"/>
      <c r="I46" s="1485"/>
      <c r="J46" s="1525"/>
      <c r="K46" s="1524"/>
      <c r="L46" s="1523"/>
    </row>
    <row r="47" spans="2:12" s="1426" customFormat="1" ht="13.5" customHeight="1" x14ac:dyDescent="0.2">
      <c r="B47" s="1482"/>
      <c r="C47" s="1480"/>
      <c r="D47" s="1480"/>
      <c r="E47" s="1480"/>
      <c r="F47" s="1480"/>
      <c r="G47" s="1481"/>
      <c r="H47" s="1480"/>
      <c r="I47" s="1481"/>
      <c r="J47" s="1480"/>
      <c r="K47" s="1479"/>
      <c r="L47" s="1523"/>
    </row>
    <row r="48" spans="2:12" ht="7.5" customHeight="1" thickBot="1" x14ac:dyDescent="0.3">
      <c r="B48" s="1522"/>
      <c r="C48" s="1522"/>
    </row>
    <row r="49" spans="2:9" ht="12.6" customHeight="1" x14ac:dyDescent="0.2">
      <c r="B49" s="1477" t="s">
        <v>1591</v>
      </c>
      <c r="C49" s="1477"/>
      <c r="D49" s="1476"/>
      <c r="E49" s="1476"/>
      <c r="F49" s="1476"/>
    </row>
    <row r="50" spans="2:9" ht="11.1" customHeight="1" x14ac:dyDescent="0.2">
      <c r="B50" s="1376" t="s">
        <v>1590</v>
      </c>
      <c r="C50" s="1376"/>
      <c r="G50" s="1367"/>
      <c r="I50" s="1367"/>
    </row>
    <row r="51" spans="2:9" ht="11.1" customHeight="1" x14ac:dyDescent="0.2">
      <c r="B51" s="1376" t="s">
        <v>2081</v>
      </c>
      <c r="C51" s="1376"/>
      <c r="G51" s="1367"/>
      <c r="I51" s="1367"/>
    </row>
    <row r="52" spans="2:9" ht="11.1" customHeight="1" x14ac:dyDescent="0.2">
      <c r="B52" s="1376" t="s">
        <v>1589</v>
      </c>
      <c r="C52" s="1376"/>
      <c r="G52" s="1367"/>
      <c r="I52" s="1367"/>
    </row>
    <row r="53" spans="2:9" ht="11.1" customHeight="1" x14ac:dyDescent="0.2">
      <c r="B53" s="1376" t="s">
        <v>1588</v>
      </c>
      <c r="C53" s="1376"/>
      <c r="G53" s="1367"/>
      <c r="I53" s="1367"/>
    </row>
  </sheetData>
  <mergeCells count="18">
    <mergeCell ref="F13:K13"/>
    <mergeCell ref="B2:K2"/>
    <mergeCell ref="B3:K3"/>
    <mergeCell ref="B4:K4"/>
    <mergeCell ref="B5:K5"/>
    <mergeCell ref="B7:K7"/>
    <mergeCell ref="B42:K42"/>
    <mergeCell ref="D15:F15"/>
    <mergeCell ref="I15:K15"/>
    <mergeCell ref="D17:K17"/>
    <mergeCell ref="D18:K18"/>
    <mergeCell ref="B21:K21"/>
    <mergeCell ref="B24:K24"/>
    <mergeCell ref="B27:K27"/>
    <mergeCell ref="B30:K30"/>
    <mergeCell ref="B33:K33"/>
    <mergeCell ref="B36:K36"/>
    <mergeCell ref="B39:K39"/>
  </mergeCells>
  <pageMargins left="0.7" right="0.7" top="0.75" bottom="0.75" header="0.3" footer="0.3"/>
  <pageSetup scale="90" orientation="portrait" horizontalDpi="4294967293" verticalDpi="4294967293"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3"/>
  <sheetViews>
    <sheetView topLeftCell="A34" workbookViewId="0">
      <selection activeCell="A53" sqref="A1:K53"/>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x14ac:dyDescent="0.2">
      <c r="K1" s="1367" t="s">
        <v>2220</v>
      </c>
    </row>
    <row r="2" spans="1:12" ht="12.75" customHeight="1" x14ac:dyDescent="0.2">
      <c r="B2" s="2562" t="str">
        <f>'Single Audit Cover'!A7</f>
        <v>Pembroke CCSD 259</v>
      </c>
      <c r="C2" s="2562"/>
      <c r="D2" s="2562"/>
      <c r="E2" s="2562"/>
      <c r="F2" s="2562"/>
      <c r="G2" s="2562"/>
      <c r="H2" s="2562"/>
      <c r="I2" s="2562"/>
      <c r="J2" s="2562"/>
      <c r="K2" s="2562"/>
      <c r="L2" s="1542"/>
    </row>
    <row r="3" spans="1:12" ht="12.75" customHeight="1" x14ac:dyDescent="0.2">
      <c r="B3" s="2563">
        <f>'Single Audit Cover'!E7</f>
        <v>32046259004</v>
      </c>
      <c r="C3" s="2563"/>
      <c r="D3" s="2563"/>
      <c r="E3" s="2563"/>
      <c r="F3" s="2563"/>
      <c r="G3" s="2563"/>
      <c r="H3" s="2563"/>
      <c r="I3" s="2563"/>
      <c r="J3" s="2563"/>
      <c r="K3" s="2563"/>
      <c r="L3" s="1541"/>
    </row>
    <row r="4" spans="1:12" ht="12.75" customHeight="1" x14ac:dyDescent="0.2">
      <c r="B4" s="2538" t="s">
        <v>1567</v>
      </c>
      <c r="C4" s="2538"/>
      <c r="D4" s="2538"/>
      <c r="E4" s="2538"/>
      <c r="F4" s="2538"/>
      <c r="G4" s="2538"/>
      <c r="H4" s="2538"/>
      <c r="I4" s="2538"/>
      <c r="J4" s="2538"/>
      <c r="K4" s="2538"/>
      <c r="L4" s="1518"/>
    </row>
    <row r="5" spans="1:12" ht="12.75" customHeight="1" x14ac:dyDescent="0.2">
      <c r="B5" s="2538" t="str">
        <f>'[1]Single Audit Cover'!A4</f>
        <v>Year Ending June 30, 2016</v>
      </c>
      <c r="C5" s="2538"/>
      <c r="D5" s="2538"/>
      <c r="E5" s="2538"/>
      <c r="F5" s="2538"/>
      <c r="G5" s="2538"/>
      <c r="H5" s="2538"/>
      <c r="I5" s="2538"/>
      <c r="J5" s="2538"/>
      <c r="K5" s="2538"/>
      <c r="L5" s="1518"/>
    </row>
    <row r="6" spans="1:12" ht="5.25" customHeight="1" x14ac:dyDescent="0.2">
      <c r="B6" s="1353" t="s">
        <v>1390</v>
      </c>
      <c r="C6" s="1353"/>
      <c r="L6" s="1426"/>
    </row>
    <row r="7" spans="1:12" ht="30.75" customHeight="1" x14ac:dyDescent="0.2">
      <c r="A7" s="1426"/>
      <c r="B7" s="2564" t="s">
        <v>1608</v>
      </c>
      <c r="C7" s="2564"/>
      <c r="D7" s="2564"/>
      <c r="E7" s="2564"/>
      <c r="F7" s="2564"/>
      <c r="G7" s="2564"/>
      <c r="H7" s="2564"/>
      <c r="I7" s="2564"/>
      <c r="J7" s="2564"/>
      <c r="K7" s="2564"/>
      <c r="L7" s="1426"/>
    </row>
    <row r="8" spans="1:12" ht="4.5" customHeight="1" x14ac:dyDescent="0.2">
      <c r="B8" s="1468"/>
      <c r="C8" s="1468"/>
      <c r="D8" s="1468"/>
      <c r="E8" s="1468"/>
      <c r="F8" s="1468"/>
      <c r="G8" s="1469"/>
      <c r="H8" s="1468"/>
      <c r="I8" s="1469"/>
      <c r="J8" s="1468"/>
      <c r="K8" s="1468"/>
      <c r="L8" s="1426"/>
    </row>
    <row r="9" spans="1:12" ht="13.5" customHeight="1" x14ac:dyDescent="0.2">
      <c r="B9" s="1431" t="s">
        <v>1607</v>
      </c>
      <c r="C9" s="1742" t="s">
        <v>1955</v>
      </c>
      <c r="D9" s="1743">
        <v>6</v>
      </c>
      <c r="E9" s="1426"/>
      <c r="F9" s="1515" t="s">
        <v>1585</v>
      </c>
      <c r="G9" s="1539" t="s">
        <v>2105</v>
      </c>
      <c r="H9" s="1540" t="s">
        <v>1606</v>
      </c>
      <c r="I9" s="1539"/>
      <c r="J9" s="1538" t="s">
        <v>1605</v>
      </c>
      <c r="L9" s="1426"/>
    </row>
    <row r="10" spans="1:12" ht="13.5" customHeight="1" x14ac:dyDescent="0.2">
      <c r="D10" s="1426"/>
      <c r="E10" s="1426"/>
      <c r="F10" s="1426"/>
      <c r="G10" s="1457"/>
      <c r="H10" s="1426"/>
      <c r="I10" s="1511" t="s">
        <v>1582</v>
      </c>
      <c r="J10" s="1426"/>
      <c r="K10" s="1537"/>
      <c r="L10" s="1426"/>
    </row>
    <row r="11" spans="1:12" ht="4.5" customHeight="1" x14ac:dyDescent="0.2">
      <c r="B11" s="1536"/>
      <c r="C11" s="1536"/>
      <c r="D11" s="1465"/>
      <c r="E11" s="1465"/>
      <c r="F11" s="1465"/>
      <c r="G11" s="1466"/>
      <c r="H11" s="1465"/>
      <c r="I11" s="1466"/>
      <c r="J11" s="1465"/>
      <c r="K11" s="1465"/>
      <c r="L11" s="1426"/>
    </row>
    <row r="12" spans="1:12" ht="5.25" customHeight="1" x14ac:dyDescent="0.2">
      <c r="B12" s="1426"/>
      <c r="C12" s="1426"/>
      <c r="D12" s="1535"/>
      <c r="E12" s="1426"/>
      <c r="F12" s="1426"/>
      <c r="G12" s="1457"/>
      <c r="H12" s="1426"/>
      <c r="I12" s="1457"/>
      <c r="J12" s="1426"/>
      <c r="K12" s="1463"/>
      <c r="L12" s="1426"/>
    </row>
    <row r="13" spans="1:12" ht="13.5" customHeight="1" x14ac:dyDescent="0.2">
      <c r="B13" s="1515" t="s">
        <v>1604</v>
      </c>
      <c r="C13" s="1515"/>
      <c r="D13" s="1535"/>
      <c r="E13" s="1426"/>
      <c r="F13" s="2555" t="s">
        <v>877</v>
      </c>
      <c r="G13" s="2555"/>
      <c r="H13" s="2555"/>
      <c r="I13" s="2555"/>
      <c r="J13" s="2555"/>
      <c r="K13" s="2555"/>
      <c r="L13" s="1426"/>
    </row>
    <row r="14" spans="1:12" ht="9.6" customHeight="1" x14ac:dyDescent="0.2">
      <c r="B14" s="1320"/>
      <c r="C14" s="1320"/>
      <c r="D14" s="1535"/>
      <c r="E14" s="1426"/>
      <c r="F14" s="1426"/>
      <c r="G14" s="1457"/>
      <c r="H14" s="1426"/>
      <c r="I14" s="1457"/>
      <c r="J14" s="1426"/>
      <c r="K14" s="1463"/>
      <c r="L14" s="1426"/>
    </row>
    <row r="15" spans="1:12" ht="13.5" customHeight="1" x14ac:dyDescent="0.2">
      <c r="B15" s="1431" t="s">
        <v>1603</v>
      </c>
      <c r="C15" s="1431"/>
      <c r="D15" s="2565" t="s">
        <v>2114</v>
      </c>
      <c r="E15" s="2565"/>
      <c r="F15" s="2565"/>
      <c r="H15" s="1430" t="s">
        <v>1602</v>
      </c>
      <c r="I15" s="2566">
        <v>84.367000000000004</v>
      </c>
      <c r="J15" s="2566"/>
      <c r="K15" s="2566"/>
      <c r="L15" s="1426"/>
    </row>
    <row r="16" spans="1:12" ht="9.4" customHeight="1" x14ac:dyDescent="0.2">
      <c r="B16" s="1431"/>
      <c r="C16" s="1431"/>
      <c r="D16" s="1371"/>
      <c r="E16" s="1353"/>
      <c r="F16" s="1353"/>
      <c r="G16" s="1427"/>
      <c r="H16" s="1353"/>
      <c r="I16" s="1534"/>
      <c r="J16" s="1425"/>
      <c r="K16" s="1429"/>
      <c r="L16" s="1426"/>
    </row>
    <row r="17" spans="2:12" ht="13.5" customHeight="1" x14ac:dyDescent="0.2">
      <c r="B17" s="1431" t="s">
        <v>1601</v>
      </c>
      <c r="C17" s="1431"/>
      <c r="D17" s="2566" t="s">
        <v>2170</v>
      </c>
      <c r="E17" s="2566"/>
      <c r="F17" s="2566"/>
      <c r="G17" s="2566"/>
      <c r="H17" s="2566"/>
      <c r="I17" s="2566"/>
      <c r="J17" s="2566"/>
      <c r="K17" s="2566"/>
      <c r="L17" s="1426"/>
    </row>
    <row r="18" spans="2:12" ht="13.5" customHeight="1" x14ac:dyDescent="0.2">
      <c r="B18" s="1431" t="s">
        <v>1600</v>
      </c>
      <c r="C18" s="1431"/>
      <c r="D18" s="2567" t="s">
        <v>2171</v>
      </c>
      <c r="E18" s="2567"/>
      <c r="F18" s="2567"/>
      <c r="G18" s="2567"/>
      <c r="H18" s="2567"/>
      <c r="I18" s="2567"/>
      <c r="J18" s="2567"/>
      <c r="K18" s="2567"/>
      <c r="L18" s="1426"/>
    </row>
    <row r="19" spans="2:12" ht="9.4" customHeight="1" x14ac:dyDescent="0.2">
      <c r="B19" s="1465"/>
      <c r="C19" s="1465"/>
      <c r="D19" s="1465"/>
      <c r="E19" s="1465"/>
      <c r="F19" s="1465"/>
      <c r="G19" s="1466"/>
      <c r="H19" s="1465"/>
      <c r="I19" s="1466"/>
      <c r="J19" s="1465"/>
      <c r="K19" s="1465"/>
      <c r="L19" s="1426"/>
    </row>
    <row r="20" spans="2:12" ht="13.5" customHeight="1" x14ac:dyDescent="0.2">
      <c r="B20" s="1529" t="s">
        <v>1599</v>
      </c>
      <c r="C20" s="1529"/>
      <c r="D20" s="1533"/>
      <c r="E20" s="1533"/>
      <c r="F20" s="1533"/>
      <c r="G20" s="1532"/>
      <c r="H20" s="1533"/>
      <c r="I20" s="1532"/>
      <c r="J20" s="1426"/>
      <c r="K20" s="1426"/>
      <c r="L20" s="1426"/>
    </row>
    <row r="21" spans="2:12" ht="35.25" customHeight="1" x14ac:dyDescent="0.2">
      <c r="B21" s="2557" t="s">
        <v>2172</v>
      </c>
      <c r="C21" s="2557"/>
      <c r="D21" s="2557"/>
      <c r="E21" s="2557"/>
      <c r="F21" s="2557"/>
      <c r="G21" s="2557"/>
      <c r="H21" s="2557"/>
      <c r="I21" s="2557"/>
      <c r="J21" s="2557"/>
      <c r="K21" s="2557"/>
      <c r="L21" s="1463"/>
    </row>
    <row r="22" spans="2:12" ht="4.5" customHeight="1" x14ac:dyDescent="0.2">
      <c r="B22" s="1528"/>
      <c r="C22" s="1528"/>
      <c r="D22" s="1531"/>
      <c r="E22" s="1531"/>
      <c r="F22" s="1531"/>
      <c r="G22" s="1466"/>
      <c r="H22" s="1531"/>
      <c r="I22" s="1466"/>
      <c r="J22" s="1531"/>
      <c r="K22" s="1531"/>
      <c r="L22" s="1463"/>
    </row>
    <row r="23" spans="2:12" ht="13.35" customHeight="1" x14ac:dyDescent="0.2">
      <c r="B23" s="1529" t="s">
        <v>1598</v>
      </c>
      <c r="C23" s="1529"/>
      <c r="D23" s="1426"/>
      <c r="E23" s="1426"/>
      <c r="F23" s="1426"/>
      <c r="G23" s="1457"/>
      <c r="H23" s="1426"/>
      <c r="I23" s="1457"/>
      <c r="J23" s="1426"/>
      <c r="K23" s="1426"/>
      <c r="L23" s="1426"/>
    </row>
    <row r="24" spans="2:12" ht="37.5" customHeight="1" x14ac:dyDescent="0.2">
      <c r="B24" s="2557" t="s">
        <v>2177</v>
      </c>
      <c r="C24" s="2557"/>
      <c r="D24" s="2557"/>
      <c r="E24" s="2557"/>
      <c r="F24" s="2557"/>
      <c r="G24" s="2557"/>
      <c r="H24" s="2557"/>
      <c r="I24" s="2557"/>
      <c r="J24" s="2557"/>
      <c r="K24" s="2557"/>
      <c r="L24" s="1426"/>
    </row>
    <row r="25" spans="2:12" ht="4.5" customHeight="1" x14ac:dyDescent="0.2">
      <c r="B25" s="1528"/>
      <c r="C25" s="1528"/>
      <c r="D25" s="1465"/>
      <c r="E25" s="1465"/>
      <c r="F25" s="1465"/>
      <c r="G25" s="1466"/>
      <c r="H25" s="1465"/>
      <c r="I25" s="1466"/>
      <c r="J25" s="1465"/>
      <c r="K25" s="1465"/>
      <c r="L25" s="1426"/>
    </row>
    <row r="26" spans="2:12" ht="13.5" customHeight="1" x14ac:dyDescent="0.2">
      <c r="B26" s="1529" t="s">
        <v>1597</v>
      </c>
      <c r="C26" s="1529"/>
      <c r="D26" s="1426"/>
      <c r="E26" s="1426"/>
      <c r="F26" s="1426"/>
      <c r="G26" s="1457"/>
      <c r="H26" s="1426"/>
      <c r="I26" s="1457"/>
      <c r="J26" s="1426"/>
      <c r="K26" s="1426"/>
      <c r="L26" s="1426"/>
    </row>
    <row r="27" spans="2:12" ht="37.5" customHeight="1" x14ac:dyDescent="0.2">
      <c r="B27" s="2560" t="s">
        <v>2179</v>
      </c>
      <c r="C27" s="2557"/>
      <c r="D27" s="2557"/>
      <c r="E27" s="2557"/>
      <c r="F27" s="2557"/>
      <c r="G27" s="2557"/>
      <c r="H27" s="2557"/>
      <c r="I27" s="2557"/>
      <c r="J27" s="2557"/>
      <c r="K27" s="2557"/>
      <c r="L27" s="1426"/>
    </row>
    <row r="28" spans="2:12" ht="4.5" customHeight="1" x14ac:dyDescent="0.2">
      <c r="B28" s="1530"/>
      <c r="C28" s="1530"/>
      <c r="D28" s="1530"/>
      <c r="E28" s="1465"/>
      <c r="F28" s="1465"/>
      <c r="G28" s="1466"/>
      <c r="H28" s="1465"/>
      <c r="I28" s="1466"/>
      <c r="J28" s="1465"/>
      <c r="K28" s="1465"/>
      <c r="L28" s="1426"/>
    </row>
    <row r="29" spans="2:12" ht="13.5" customHeight="1" x14ac:dyDescent="0.2">
      <c r="B29" s="1529" t="s">
        <v>1596</v>
      </c>
      <c r="C29" s="1529"/>
      <c r="D29" s="1426"/>
      <c r="E29" s="1426"/>
      <c r="F29" s="1426"/>
      <c r="G29" s="1457"/>
      <c r="H29" s="1426"/>
      <c r="I29" s="1457"/>
      <c r="J29" s="1426"/>
      <c r="K29" s="1426"/>
      <c r="L29" s="1426"/>
    </row>
    <row r="30" spans="2:12" ht="37.5" customHeight="1" x14ac:dyDescent="0.2">
      <c r="B30" s="2557" t="s">
        <v>2180</v>
      </c>
      <c r="C30" s="2557"/>
      <c r="D30" s="2557"/>
      <c r="E30" s="2557"/>
      <c r="F30" s="2557"/>
      <c r="G30" s="2557"/>
      <c r="H30" s="2557"/>
      <c r="I30" s="2557"/>
      <c r="J30" s="2557"/>
      <c r="K30" s="2557"/>
      <c r="L30" s="1426"/>
    </row>
    <row r="31" spans="2:12" ht="4.5" customHeight="1" x14ac:dyDescent="0.2">
      <c r="B31" s="1528"/>
      <c r="C31" s="1528"/>
      <c r="D31" s="1465"/>
      <c r="E31" s="1465"/>
      <c r="F31" s="1465"/>
      <c r="G31" s="1466"/>
      <c r="H31" s="1465"/>
      <c r="I31" s="1466"/>
      <c r="J31" s="1465"/>
      <c r="K31" s="1465"/>
      <c r="L31" s="1426"/>
    </row>
    <row r="32" spans="2:12" ht="13.5" customHeight="1" x14ac:dyDescent="0.2">
      <c r="B32" s="1529" t="s">
        <v>1595</v>
      </c>
      <c r="C32" s="1529"/>
      <c r="D32" s="1426"/>
      <c r="E32" s="1426"/>
      <c r="F32" s="1426"/>
      <c r="G32" s="1457"/>
      <c r="H32" s="1426"/>
      <c r="I32" s="1457"/>
      <c r="J32" s="1426"/>
      <c r="K32" s="1426"/>
      <c r="L32" s="1426"/>
    </row>
    <row r="33" spans="2:12" ht="37.5" customHeight="1" x14ac:dyDescent="0.2">
      <c r="B33" s="2557" t="s">
        <v>2174</v>
      </c>
      <c r="C33" s="2557"/>
      <c r="D33" s="2557"/>
      <c r="E33" s="2557"/>
      <c r="F33" s="2557"/>
      <c r="G33" s="2557"/>
      <c r="H33" s="2557"/>
      <c r="I33" s="2557"/>
      <c r="J33" s="2557"/>
      <c r="K33" s="2557"/>
      <c r="L33" s="1426"/>
    </row>
    <row r="34" spans="2:12" ht="4.5" customHeight="1" x14ac:dyDescent="0.2">
      <c r="B34" s="1528"/>
      <c r="C34" s="1528"/>
      <c r="D34" s="1465"/>
      <c r="E34" s="1465"/>
      <c r="F34" s="1465"/>
      <c r="G34" s="1466"/>
      <c r="H34" s="1465"/>
      <c r="I34" s="1466"/>
      <c r="J34" s="1465"/>
      <c r="K34" s="1465"/>
      <c r="L34" s="1426"/>
    </row>
    <row r="35" spans="2:12" ht="13.5" customHeight="1" x14ac:dyDescent="0.2">
      <c r="B35" s="1515" t="s">
        <v>1594</v>
      </c>
      <c r="C35" s="1515"/>
      <c r="D35" s="1426"/>
      <c r="E35" s="1426"/>
      <c r="F35" s="1426"/>
      <c r="G35" s="1457"/>
      <c r="H35" s="1426"/>
      <c r="I35" s="1457"/>
      <c r="J35" s="1426"/>
      <c r="K35" s="1426"/>
      <c r="L35" s="1426"/>
    </row>
    <row r="36" spans="2:12" ht="37.5" customHeight="1" x14ac:dyDescent="0.2">
      <c r="B36" s="2557" t="s">
        <v>2175</v>
      </c>
      <c r="C36" s="2557"/>
      <c r="D36" s="2557"/>
      <c r="E36" s="2557"/>
      <c r="F36" s="2557"/>
      <c r="G36" s="2557"/>
      <c r="H36" s="2557"/>
      <c r="I36" s="2557"/>
      <c r="J36" s="2557"/>
      <c r="K36" s="2557"/>
      <c r="L36" s="1426"/>
    </row>
    <row r="37" spans="2:12" ht="4.5" customHeight="1" x14ac:dyDescent="0.2">
      <c r="B37" s="1528"/>
      <c r="C37" s="1528"/>
      <c r="D37" s="1465"/>
      <c r="E37" s="1465"/>
      <c r="F37" s="1465"/>
      <c r="G37" s="1466"/>
      <c r="H37" s="1465"/>
      <c r="I37" s="1466"/>
      <c r="J37" s="1465"/>
      <c r="K37" s="1465"/>
      <c r="L37" s="1426"/>
    </row>
    <row r="38" spans="2:12" ht="13.5" customHeight="1" x14ac:dyDescent="0.2">
      <c r="B38" s="1515" t="s">
        <v>1593</v>
      </c>
      <c r="C38" s="1515"/>
      <c r="D38" s="1426"/>
      <c r="E38" s="1426"/>
      <c r="F38" s="1426"/>
      <c r="G38" s="1457"/>
      <c r="H38" s="1426"/>
      <c r="I38" s="1457"/>
      <c r="J38" s="1426"/>
      <c r="K38" s="1426"/>
      <c r="L38" s="1426"/>
    </row>
    <row r="39" spans="2:12" ht="35.25" customHeight="1" x14ac:dyDescent="0.2">
      <c r="B39" s="2557" t="s">
        <v>2176</v>
      </c>
      <c r="C39" s="2557"/>
      <c r="D39" s="2557"/>
      <c r="E39" s="2557"/>
      <c r="F39" s="2557"/>
      <c r="G39" s="2557"/>
      <c r="H39" s="2557"/>
      <c r="I39" s="2557"/>
      <c r="J39" s="2557"/>
      <c r="K39" s="2557"/>
      <c r="L39" s="1426"/>
    </row>
    <row r="40" spans="2:12" ht="4.5" customHeight="1" x14ac:dyDescent="0.2">
      <c r="B40" s="1501"/>
      <c r="C40" s="1501"/>
      <c r="D40" s="1426"/>
      <c r="E40" s="1426"/>
      <c r="F40" s="1426"/>
      <c r="G40" s="1457"/>
      <c r="H40" s="1426"/>
      <c r="I40" s="1457"/>
      <c r="J40" s="1426"/>
      <c r="K40" s="1426"/>
      <c r="L40" s="1426"/>
    </row>
    <row r="41" spans="2:12" s="1426" customFormat="1" ht="13.5" customHeight="1" x14ac:dyDescent="0.2">
      <c r="B41" s="1500" t="s">
        <v>1592</v>
      </c>
      <c r="C41" s="1500"/>
      <c r="D41" s="1499"/>
      <c r="E41" s="1468"/>
      <c r="F41" s="1468"/>
      <c r="G41" s="1469"/>
      <c r="H41" s="1468"/>
      <c r="I41" s="1469"/>
      <c r="J41" s="1468"/>
      <c r="K41" s="1468"/>
    </row>
    <row r="42" spans="2:12" s="1426" customFormat="1" ht="33.75" customHeight="1" x14ac:dyDescent="0.2">
      <c r="B42" s="2557" t="s">
        <v>2157</v>
      </c>
      <c r="C42" s="2557"/>
      <c r="D42" s="2557"/>
      <c r="E42" s="2557"/>
      <c r="F42" s="2557"/>
      <c r="G42" s="2557"/>
      <c r="H42" s="2557"/>
      <c r="I42" s="2557"/>
      <c r="J42" s="2557"/>
      <c r="K42" s="2557"/>
    </row>
    <row r="43" spans="2:12" s="1426" customFormat="1" ht="4.5" customHeight="1" x14ac:dyDescent="0.2">
      <c r="B43" s="1498"/>
      <c r="C43" s="1498"/>
      <c r="G43" s="1457"/>
      <c r="I43" s="1457"/>
    </row>
    <row r="44" spans="2:12" s="1426" customFormat="1" ht="13.5" customHeight="1" x14ac:dyDescent="0.2">
      <c r="B44" s="1527" t="s">
        <v>1574</v>
      </c>
      <c r="C44" s="1744"/>
      <c r="D44" s="1495"/>
      <c r="E44" s="1495"/>
      <c r="F44" s="1495"/>
      <c r="G44" s="1496"/>
      <c r="H44" s="1495"/>
      <c r="I44" s="1496"/>
      <c r="J44" s="1495"/>
      <c r="K44" s="1494"/>
      <c r="L44" s="1523"/>
    </row>
    <row r="45" spans="2:12" s="1426" customFormat="1" ht="13.5" customHeight="1" x14ac:dyDescent="0.2">
      <c r="B45" s="1490" t="s">
        <v>1573</v>
      </c>
      <c r="C45" s="1741"/>
      <c r="D45" s="1526"/>
      <c r="E45" s="1492"/>
      <c r="F45" s="1488" t="s">
        <v>1572</v>
      </c>
      <c r="G45" s="1485"/>
      <c r="H45" s="1486"/>
      <c r="I45" s="1485"/>
      <c r="J45" s="1525"/>
      <c r="K45" s="1524"/>
      <c r="L45" s="1523"/>
    </row>
    <row r="46" spans="2:12" s="1426" customFormat="1" ht="13.5" customHeight="1" x14ac:dyDescent="0.2">
      <c r="B46" s="1490" t="s">
        <v>1571</v>
      </c>
      <c r="C46" s="1741"/>
      <c r="D46" s="1525"/>
      <c r="E46" s="1486"/>
      <c r="F46" s="1488" t="s">
        <v>1570</v>
      </c>
      <c r="G46" s="1485"/>
      <c r="H46" s="1486"/>
      <c r="I46" s="1485"/>
      <c r="J46" s="1525"/>
      <c r="K46" s="1524"/>
      <c r="L46" s="1523"/>
    </row>
    <row r="47" spans="2:12" s="1426" customFormat="1" ht="13.5" customHeight="1" x14ac:dyDescent="0.2">
      <c r="B47" s="1482"/>
      <c r="C47" s="1480"/>
      <c r="D47" s="1480"/>
      <c r="E47" s="1480"/>
      <c r="F47" s="1480"/>
      <c r="G47" s="1481"/>
      <c r="H47" s="1480"/>
      <c r="I47" s="1481"/>
      <c r="J47" s="1480"/>
      <c r="K47" s="1479"/>
      <c r="L47" s="1523"/>
    </row>
    <row r="48" spans="2:12" ht="7.5" customHeight="1" thickBot="1" x14ac:dyDescent="0.3">
      <c r="B48" s="1522"/>
      <c r="C48" s="1522"/>
    </row>
    <row r="49" spans="2:9" ht="12.6" customHeight="1" x14ac:dyDescent="0.2">
      <c r="B49" s="1477" t="s">
        <v>1591</v>
      </c>
      <c r="C49" s="1477"/>
      <c r="D49" s="1476"/>
      <c r="E49" s="1476"/>
      <c r="F49" s="1476"/>
    </row>
    <row r="50" spans="2:9" ht="11.1" customHeight="1" x14ac:dyDescent="0.2">
      <c r="B50" s="1376" t="s">
        <v>1590</v>
      </c>
      <c r="C50" s="1376"/>
      <c r="G50" s="1367"/>
      <c r="I50" s="1367"/>
    </row>
    <row r="51" spans="2:9" ht="11.1" customHeight="1" x14ac:dyDescent="0.2">
      <c r="B51" s="1376" t="s">
        <v>2081</v>
      </c>
      <c r="C51" s="1376"/>
      <c r="G51" s="1367"/>
      <c r="I51" s="1367"/>
    </row>
    <row r="52" spans="2:9" ht="11.1" customHeight="1" x14ac:dyDescent="0.2">
      <c r="B52" s="1376" t="s">
        <v>1589</v>
      </c>
      <c r="C52" s="1376"/>
      <c r="G52" s="1367"/>
      <c r="I52" s="1367"/>
    </row>
    <row r="53" spans="2:9" ht="11.1" customHeight="1" x14ac:dyDescent="0.2">
      <c r="B53" s="1376" t="s">
        <v>1588</v>
      </c>
      <c r="C53" s="1376"/>
      <c r="G53" s="1367"/>
      <c r="I53" s="1367"/>
    </row>
  </sheetData>
  <mergeCells count="18">
    <mergeCell ref="F13:K13"/>
    <mergeCell ref="B2:K2"/>
    <mergeCell ref="B3:K3"/>
    <mergeCell ref="B4:K4"/>
    <mergeCell ref="B5:K5"/>
    <mergeCell ref="B7:K7"/>
    <mergeCell ref="B42:K42"/>
    <mergeCell ref="D15:F15"/>
    <mergeCell ref="I15:K15"/>
    <mergeCell ref="D17:K17"/>
    <mergeCell ref="D18:K18"/>
    <mergeCell ref="B21:K21"/>
    <mergeCell ref="B24:K24"/>
    <mergeCell ref="B27:K27"/>
    <mergeCell ref="B30:K30"/>
    <mergeCell ref="B33:K33"/>
    <mergeCell ref="B36:K36"/>
    <mergeCell ref="B39:K39"/>
  </mergeCells>
  <pageMargins left="0.7" right="0.7" top="0.75" bottom="0.75" header="0.3" footer="0.3"/>
  <pageSetup scale="90" orientation="portrait" horizontalDpi="4294967293" verticalDpi="4294967293"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14" sqref="C14"/>
    </sheetView>
  </sheetViews>
  <sheetFormatPr defaultColWidth="9.140625" defaultRowHeight="12.75" x14ac:dyDescent="0.2"/>
  <cols>
    <col min="1" max="1" width="1.5703125" style="1367" customWidth="1"/>
    <col min="2" max="2" width="14.7109375" style="1367" customWidth="1"/>
    <col min="3" max="3" width="43.5703125" style="1367" customWidth="1"/>
    <col min="4" max="4" width="38"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46" t="str">
        <f>'Single Audit Cover'!A7</f>
        <v>Pembroke CCSD 259</v>
      </c>
      <c r="C1" s="2546"/>
      <c r="D1" s="2546"/>
      <c r="E1" s="1554"/>
    </row>
    <row r="2" spans="2:5" s="1387" customFormat="1" ht="12.75" customHeight="1" x14ac:dyDescent="0.2">
      <c r="B2" s="2548">
        <f>'Single Audit Cover'!E7</f>
        <v>32046259004</v>
      </c>
      <c r="C2" s="2548"/>
      <c r="D2" s="2548"/>
      <c r="E2" s="1553"/>
    </row>
    <row r="3" spans="2:5" s="1346" customFormat="1" ht="12.75" customHeight="1" x14ac:dyDescent="0.2">
      <c r="B3" s="2538" t="s">
        <v>1618</v>
      </c>
      <c r="C3" s="2538"/>
      <c r="D3" s="2538"/>
      <c r="E3" s="1977"/>
    </row>
    <row r="4" spans="2:5" s="1387" customFormat="1" ht="12.75" customHeight="1" x14ac:dyDescent="0.2">
      <c r="B4" s="2568" t="str">
        <f>'[1]Single Audit Cover'!A4</f>
        <v>Year Ending June 30, 2016</v>
      </c>
      <c r="C4" s="2568"/>
      <c r="D4" s="2568"/>
      <c r="E4" s="1552"/>
    </row>
    <row r="5" spans="2:5" s="1387" customFormat="1" ht="40.15" customHeight="1" x14ac:dyDescent="0.2">
      <c r="B5" s="1745" t="s">
        <v>2023</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t="s">
        <v>2199</v>
      </c>
      <c r="C8" s="1550" t="s">
        <v>2181</v>
      </c>
      <c r="D8" s="2075" t="s">
        <v>2186</v>
      </c>
      <c r="E8" s="1550"/>
    </row>
    <row r="9" spans="2:5" ht="13.5" customHeight="1" x14ac:dyDescent="0.2">
      <c r="B9" s="1747"/>
      <c r="C9" s="1432" t="s">
        <v>2182</v>
      </c>
      <c r="D9" s="1432"/>
      <c r="E9" s="1432"/>
    </row>
    <row r="10" spans="2:5" ht="13.5" customHeight="1" x14ac:dyDescent="0.2">
      <c r="B10" s="1746"/>
      <c r="C10" s="1432"/>
      <c r="D10" s="1432"/>
      <c r="E10" s="1432"/>
    </row>
    <row r="11" spans="2:5" ht="13.5" customHeight="1" x14ac:dyDescent="0.2">
      <c r="B11" s="1746" t="s">
        <v>2183</v>
      </c>
      <c r="C11" s="1432" t="s">
        <v>2204</v>
      </c>
      <c r="D11" s="2074" t="s">
        <v>2185</v>
      </c>
      <c r="E11" s="1432"/>
    </row>
    <row r="12" spans="2:5" ht="13.5" customHeight="1" x14ac:dyDescent="0.2">
      <c r="B12" s="1746"/>
      <c r="C12" s="1432" t="s">
        <v>2184</v>
      </c>
      <c r="D12" s="1432"/>
      <c r="E12" s="1432"/>
    </row>
    <row r="13" spans="2:5" ht="13.5" customHeight="1" x14ac:dyDescent="0.2">
      <c r="B13" s="1746"/>
      <c r="C13" s="1432"/>
      <c r="D13" s="1432"/>
      <c r="E13" s="1432"/>
    </row>
    <row r="14" spans="2:5" ht="13.5" customHeight="1" x14ac:dyDescent="0.2">
      <c r="B14" s="1746" t="s">
        <v>2187</v>
      </c>
      <c r="C14" s="1432" t="s">
        <v>2188</v>
      </c>
      <c r="D14" s="2074" t="s">
        <v>2185</v>
      </c>
      <c r="E14" s="1432"/>
    </row>
    <row r="15" spans="2:5" ht="13.5" customHeight="1" x14ac:dyDescent="0.2">
      <c r="B15" s="1746"/>
      <c r="C15" s="1432" t="s">
        <v>2189</v>
      </c>
      <c r="D15" s="1432"/>
      <c r="E15" s="1432"/>
    </row>
    <row r="16" spans="2:5" ht="13.5" customHeight="1" x14ac:dyDescent="0.2">
      <c r="B16" s="1746"/>
      <c r="C16" s="1432" t="s">
        <v>2190</v>
      </c>
      <c r="D16" s="1432"/>
      <c r="E16" s="1432"/>
    </row>
    <row r="17" spans="2:5" ht="13.5" customHeight="1" x14ac:dyDescent="0.2">
      <c r="B17" s="1746"/>
      <c r="C17" s="1432" t="s">
        <v>2191</v>
      </c>
      <c r="D17" s="1432"/>
      <c r="E17" s="1432"/>
    </row>
    <row r="18" spans="2:5" ht="13.5" customHeight="1" x14ac:dyDescent="0.2">
      <c r="B18" s="1746"/>
      <c r="C18" s="1432"/>
      <c r="D18" s="1432"/>
      <c r="E18" s="1432"/>
    </row>
    <row r="19" spans="2:5" ht="13.5" customHeight="1" x14ac:dyDescent="0.2">
      <c r="B19" s="1746" t="s">
        <v>2192</v>
      </c>
      <c r="C19" s="1432" t="s">
        <v>2193</v>
      </c>
      <c r="D19" s="2075" t="s">
        <v>2203</v>
      </c>
      <c r="E19" s="1432"/>
    </row>
    <row r="20" spans="2:5" ht="13.5" customHeight="1" x14ac:dyDescent="0.2">
      <c r="B20" s="1746"/>
      <c r="C20" s="1432" t="s">
        <v>2200</v>
      </c>
      <c r="D20" s="1432"/>
      <c r="E20" s="1432"/>
    </row>
    <row r="21" spans="2:5" ht="13.5" customHeight="1" x14ac:dyDescent="0.2">
      <c r="B21" s="1746"/>
      <c r="C21" s="1432" t="s">
        <v>2201</v>
      </c>
      <c r="D21" s="1432"/>
      <c r="E21" s="1432"/>
    </row>
    <row r="22" spans="2:5" ht="13.5" customHeight="1" x14ac:dyDescent="0.2">
      <c r="B22" s="1746"/>
      <c r="C22" s="1432" t="s">
        <v>2202</v>
      </c>
      <c r="D22" s="1432"/>
      <c r="E22" s="1432"/>
    </row>
    <row r="23" spans="2:5" ht="13.5" customHeight="1" x14ac:dyDescent="0.2">
      <c r="B23" s="1746"/>
      <c r="C23" s="1432"/>
      <c r="D23" s="1432"/>
      <c r="E23" s="1432"/>
    </row>
    <row r="24" spans="2:5" ht="13.5" customHeight="1" x14ac:dyDescent="0.2">
      <c r="B24" s="1746" t="s">
        <v>2194</v>
      </c>
      <c r="C24" s="1432" t="s">
        <v>2195</v>
      </c>
      <c r="D24" s="2074" t="s">
        <v>2185</v>
      </c>
      <c r="E24" s="1432"/>
    </row>
    <row r="25" spans="2:5" ht="13.5" customHeight="1" x14ac:dyDescent="0.2">
      <c r="B25" s="1746"/>
      <c r="C25" s="1432"/>
      <c r="D25" s="1432"/>
      <c r="E25" s="1432"/>
    </row>
    <row r="26" spans="2:5" ht="13.5" customHeight="1" x14ac:dyDescent="0.2">
      <c r="B26" s="1746" t="s">
        <v>2196</v>
      </c>
      <c r="C26" s="1432" t="s">
        <v>2197</v>
      </c>
      <c r="D26" s="1432"/>
      <c r="E26" s="1432"/>
    </row>
    <row r="27" spans="2:5" ht="13.5" customHeight="1" x14ac:dyDescent="0.2">
      <c r="B27" s="1746"/>
      <c r="C27" s="1432" t="s">
        <v>2198</v>
      </c>
      <c r="D27" s="2074" t="s">
        <v>2185</v>
      </c>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2082</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0" sqref="E20"/>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46" t="str">
        <f>'Single Audit Cover'!A7</f>
        <v>Pembroke CCSD 259</v>
      </c>
      <c r="C1" s="2546"/>
      <c r="D1" s="2546"/>
      <c r="E1" s="2546"/>
      <c r="F1" s="1542"/>
      <c r="G1" s="1542"/>
      <c r="H1" s="1542"/>
      <c r="I1" s="1542"/>
      <c r="J1" s="1542"/>
      <c r="K1" s="1542"/>
      <c r="L1" s="1542"/>
    </row>
    <row r="2" spans="2:12" ht="13.5" customHeight="1" x14ac:dyDescent="0.2">
      <c r="B2" s="2548">
        <f>'Single Audit Cover'!E7</f>
        <v>32046259004</v>
      </c>
      <c r="C2" s="2548"/>
      <c r="D2" s="2548"/>
      <c r="E2" s="2548"/>
      <c r="F2" s="1541"/>
      <c r="G2" s="1541"/>
      <c r="H2" s="1541"/>
      <c r="I2" s="1541"/>
      <c r="J2" s="1541"/>
      <c r="K2" s="1541"/>
      <c r="L2" s="1541"/>
    </row>
    <row r="3" spans="2:12" ht="13.5" customHeight="1" x14ac:dyDescent="0.2">
      <c r="B3" s="2538" t="s">
        <v>1626</v>
      </c>
      <c r="C3" s="2538"/>
      <c r="D3" s="2538"/>
      <c r="E3" s="2538"/>
      <c r="F3" s="1977"/>
      <c r="G3" s="1977"/>
      <c r="H3" s="1977"/>
      <c r="I3" s="1977"/>
      <c r="J3" s="1977"/>
      <c r="K3" s="1977"/>
      <c r="L3" s="1977"/>
    </row>
    <row r="4" spans="2:12" ht="13.5" customHeight="1" x14ac:dyDescent="0.2">
      <c r="B4" s="2569" t="str">
        <f>'[1]Single Audit Cover'!A4</f>
        <v>Year Ending June 30, 2016</v>
      </c>
      <c r="C4" s="2569"/>
      <c r="D4" s="2569"/>
      <c r="E4" s="2569"/>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1955</v>
      </c>
      <c r="D8" s="1752">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61" t="s">
        <v>2205</v>
      </c>
      <c r="C11" s="2561"/>
      <c r="D11" s="2557"/>
      <c r="E11" s="2557"/>
    </row>
    <row r="12" spans="2:12" ht="13.5" customHeight="1" x14ac:dyDescent="0.2">
      <c r="B12" s="1426"/>
      <c r="C12" s="1426"/>
      <c r="D12" s="1426"/>
    </row>
    <row r="13" spans="2:12" ht="13.5" customHeight="1" x14ac:dyDescent="0.2">
      <c r="B13" s="1320" t="s">
        <v>1622</v>
      </c>
      <c r="C13" s="1320"/>
      <c r="D13" s="1426"/>
    </row>
    <row r="14" spans="2:12" ht="76.5" customHeight="1" x14ac:dyDescent="0.2">
      <c r="B14" s="2561" t="s">
        <v>2207</v>
      </c>
      <c r="C14" s="2561"/>
      <c r="D14" s="2557"/>
      <c r="E14" s="2557"/>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2217</v>
      </c>
    </row>
    <row r="19" spans="2:5" ht="13.5" customHeight="1" x14ac:dyDescent="0.2">
      <c r="B19" s="1426"/>
      <c r="C19" s="1426"/>
      <c r="D19" s="1426"/>
    </row>
    <row r="20" spans="2:5" ht="13.5" customHeight="1" x14ac:dyDescent="0.2">
      <c r="B20" s="1320" t="s">
        <v>1619</v>
      </c>
      <c r="C20" s="1320"/>
      <c r="D20" s="1426"/>
      <c r="E20" s="1550" t="s">
        <v>2206</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2083</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workbookViewId="0">
      <selection activeCell="E19" sqref="E19"/>
    </sheetView>
  </sheetViews>
  <sheetFormatPr defaultColWidth="9.140625" defaultRowHeight="15" x14ac:dyDescent="0.2"/>
  <cols>
    <col min="1" max="1" width="1.5703125" style="2084" customWidth="1"/>
    <col min="2" max="2" width="11.28515625" style="2084" customWidth="1"/>
    <col min="3" max="3" width="6.42578125" style="2084" customWidth="1"/>
    <col min="4" max="4" width="5.42578125" style="2084" customWidth="1"/>
    <col min="5" max="5" width="74.7109375" style="2084" customWidth="1"/>
    <col min="6" max="6" width="1.5703125" style="2084" customWidth="1"/>
    <col min="7" max="8" width="2.42578125" style="2084" customWidth="1"/>
    <col min="9" max="9" width="15.5703125" style="2084" customWidth="1"/>
    <col min="10" max="10" width="8.28515625" style="2084" customWidth="1"/>
    <col min="11" max="11" width="7.28515625" style="2084" customWidth="1"/>
    <col min="12" max="12" width="3.140625" style="2084" customWidth="1"/>
    <col min="13" max="16384" width="9.140625" style="2084"/>
  </cols>
  <sheetData>
    <row r="1" spans="2:12" x14ac:dyDescent="0.2">
      <c r="I1" s="2084" t="s">
        <v>2223</v>
      </c>
    </row>
    <row r="2" spans="2:12" ht="12.75" customHeight="1" x14ac:dyDescent="0.2">
      <c r="B2" s="2570" t="str">
        <f>'Single Audit Cover'!A7</f>
        <v>Pembroke CCSD 259</v>
      </c>
      <c r="C2" s="2570"/>
      <c r="D2" s="2570"/>
      <c r="E2" s="2570"/>
      <c r="F2" s="2079"/>
      <c r="G2" s="2079"/>
      <c r="H2" s="2079"/>
      <c r="I2" s="2079"/>
      <c r="J2" s="2079"/>
      <c r="K2" s="2079"/>
      <c r="L2" s="2079"/>
    </row>
    <row r="3" spans="2:12" ht="13.5" customHeight="1" x14ac:dyDescent="0.2">
      <c r="B3" s="2571">
        <f>'Single Audit Cover'!E7</f>
        <v>32046259004</v>
      </c>
      <c r="C3" s="2571"/>
      <c r="D3" s="2571"/>
      <c r="E3" s="2571"/>
      <c r="F3" s="2081"/>
      <c r="G3" s="2081"/>
      <c r="H3" s="2081"/>
      <c r="I3" s="2081"/>
      <c r="J3" s="2081"/>
      <c r="K3" s="2081"/>
      <c r="L3" s="2081"/>
    </row>
    <row r="4" spans="2:12" ht="13.5" customHeight="1" x14ac:dyDescent="0.2">
      <c r="B4" s="2572" t="s">
        <v>2221</v>
      </c>
      <c r="C4" s="2572"/>
      <c r="D4" s="2572"/>
      <c r="E4" s="2572"/>
      <c r="F4" s="2101"/>
      <c r="G4" s="2101"/>
      <c r="H4" s="2101"/>
      <c r="I4" s="2101"/>
      <c r="J4" s="2101"/>
      <c r="K4" s="2101"/>
      <c r="L4" s="2101"/>
    </row>
    <row r="5" spans="2:12" ht="13.5" customHeight="1" x14ac:dyDescent="0.2">
      <c r="B5" s="2573" t="str">
        <f>'[1]Single Audit Cover'!A4</f>
        <v>Year Ending June 30, 2016</v>
      </c>
      <c r="C5" s="2573"/>
      <c r="D5" s="2573"/>
      <c r="E5" s="2573"/>
      <c r="F5" s="2102"/>
      <c r="G5" s="2102"/>
      <c r="H5" s="2102"/>
      <c r="I5" s="2102"/>
      <c r="J5" s="2102"/>
      <c r="K5" s="2102"/>
      <c r="L5" s="2102"/>
    </row>
    <row r="6" spans="2:12" ht="29.85" customHeight="1" x14ac:dyDescent="0.2"/>
    <row r="7" spans="2:12" ht="13.5" customHeight="1" x14ac:dyDescent="0.25">
      <c r="B7" s="2085" t="s">
        <v>1625</v>
      </c>
      <c r="C7" s="2085"/>
      <c r="D7" s="2085"/>
      <c r="E7" s="2086"/>
      <c r="F7" s="2086"/>
      <c r="G7" s="2087"/>
      <c r="H7" s="2087"/>
      <c r="I7" s="2087"/>
    </row>
    <row r="8" spans="2:12" ht="13.5" customHeight="1" x14ac:dyDescent="0.2">
      <c r="B8" s="2084" t="s">
        <v>1390</v>
      </c>
    </row>
    <row r="9" spans="2:12" ht="13.5" customHeight="1" x14ac:dyDescent="0.25">
      <c r="B9" s="2084" t="s">
        <v>1624</v>
      </c>
      <c r="C9" s="2088" t="s">
        <v>1955</v>
      </c>
      <c r="D9" s="2103">
        <v>2</v>
      </c>
    </row>
    <row r="10" spans="2:12" ht="13.5" customHeight="1" x14ac:dyDescent="0.2">
      <c r="B10" s="2090"/>
      <c r="C10" s="2090"/>
      <c r="D10" s="2090"/>
    </row>
    <row r="11" spans="2:12" ht="13.5" customHeight="1" x14ac:dyDescent="0.2">
      <c r="B11" s="2084" t="s">
        <v>1623</v>
      </c>
    </row>
    <row r="12" spans="2:12" ht="66.75" customHeight="1" x14ac:dyDescent="0.2">
      <c r="B12" s="2574" t="s">
        <v>2159</v>
      </c>
      <c r="C12" s="2574"/>
      <c r="D12" s="2574"/>
      <c r="E12" s="2574"/>
      <c r="F12" s="2574"/>
      <c r="G12" s="2574"/>
      <c r="H12" s="2574"/>
      <c r="I12" s="2574"/>
      <c r="J12" s="2574"/>
      <c r="K12" s="2574"/>
    </row>
    <row r="13" spans="2:12" ht="13.5" customHeight="1" x14ac:dyDescent="0.2"/>
    <row r="14" spans="2:12" ht="13.5" customHeight="1" x14ac:dyDescent="0.2">
      <c r="B14" s="2084" t="s">
        <v>1622</v>
      </c>
    </row>
    <row r="15" spans="2:12" ht="76.5" customHeight="1" x14ac:dyDescent="0.2">
      <c r="B15" s="2574" t="s">
        <v>2208</v>
      </c>
      <c r="C15" s="2574"/>
      <c r="D15" s="2574"/>
      <c r="E15" s="2574"/>
    </row>
    <row r="16" spans="2:12" ht="13.5" customHeight="1" x14ac:dyDescent="0.2"/>
    <row r="17" spans="2:5" ht="13.5" customHeight="1" x14ac:dyDescent="0.2">
      <c r="B17" s="2084" t="s">
        <v>1621</v>
      </c>
      <c r="E17" s="2104">
        <v>42689</v>
      </c>
    </row>
    <row r="18" spans="2:5" ht="13.5" customHeight="1" x14ac:dyDescent="0.2"/>
    <row r="19" spans="2:5" ht="13.5" customHeight="1" x14ac:dyDescent="0.2">
      <c r="B19" s="2084" t="s">
        <v>1620</v>
      </c>
      <c r="E19" s="2092" t="s">
        <v>2217</v>
      </c>
    </row>
    <row r="20" spans="2:5" ht="13.5" customHeight="1" x14ac:dyDescent="0.2"/>
    <row r="21" spans="2:5" ht="13.5" customHeight="1" x14ac:dyDescent="0.2">
      <c r="B21" s="2084" t="s">
        <v>1619</v>
      </c>
      <c r="E21" s="2092" t="s">
        <v>2206</v>
      </c>
    </row>
    <row r="22" spans="2:5" ht="13.5" customHeight="1" x14ac:dyDescent="0.2">
      <c r="E22" s="2092"/>
    </row>
    <row r="23" spans="2:5" ht="13.5" customHeight="1" x14ac:dyDescent="0.2">
      <c r="E23" s="2092"/>
    </row>
    <row r="24" spans="2:5" ht="13.5" customHeight="1" x14ac:dyDescent="0.2"/>
    <row r="25" spans="2:5" ht="13.5" customHeight="1" x14ac:dyDescent="0.2"/>
    <row r="26" spans="2:5" ht="13.5" customHeight="1" x14ac:dyDescent="0.25">
      <c r="B26" s="2105"/>
      <c r="C26" s="2105"/>
      <c r="D26" s="2105"/>
    </row>
    <row r="27" spans="2:5" ht="13.5" customHeight="1" x14ac:dyDescent="0.25">
      <c r="B27" s="2105"/>
      <c r="C27" s="2105"/>
      <c r="D27" s="2105"/>
    </row>
    <row r="28" spans="2:5" ht="13.5" customHeight="1" x14ac:dyDescent="0.25">
      <c r="B28" s="2105"/>
      <c r="C28" s="2105"/>
      <c r="D28" s="2105"/>
    </row>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row r="36" spans="2:4" ht="13.5" customHeight="1" x14ac:dyDescent="0.2">
      <c r="B36" s="2106"/>
      <c r="C36" s="2106"/>
      <c r="D36" s="2106"/>
    </row>
    <row r="37" spans="2:4" ht="13.5" customHeight="1" x14ac:dyDescent="0.2"/>
    <row r="38" spans="2:4" ht="13.5" customHeight="1" x14ac:dyDescent="0.2">
      <c r="B38" s="2106"/>
      <c r="C38" s="2106"/>
      <c r="D38" s="2106"/>
    </row>
    <row r="39" spans="2:4" ht="13.5" customHeight="1" x14ac:dyDescent="0.2">
      <c r="B39" s="2106"/>
      <c r="C39" s="2106"/>
      <c r="D39" s="2106"/>
    </row>
    <row r="40" spans="2:4" ht="13.5" customHeight="1" x14ac:dyDescent="0.2">
      <c r="B40" s="2106"/>
      <c r="C40" s="2106"/>
      <c r="D40" s="2106"/>
    </row>
    <row r="41" spans="2:4" ht="13.5" customHeight="1" x14ac:dyDescent="0.2">
      <c r="B41" s="2106"/>
      <c r="C41" s="2106"/>
      <c r="D41" s="2106"/>
    </row>
    <row r="42" spans="2:4" ht="13.5" customHeight="1" x14ac:dyDescent="0.2">
      <c r="B42" s="2107"/>
      <c r="C42" s="2107"/>
      <c r="D42" s="2107"/>
    </row>
    <row r="43" spans="2:4" ht="12.2" customHeight="1" x14ac:dyDescent="0.2">
      <c r="B43" s="2108" t="s">
        <v>2222</v>
      </c>
      <c r="C43" s="2108"/>
      <c r="D43" s="2108"/>
    </row>
    <row r="44" spans="2:4" ht="12.2" customHeight="1" x14ac:dyDescent="0.2">
      <c r="B44" s="2106"/>
      <c r="C44" s="2106"/>
      <c r="D44" s="2106"/>
    </row>
    <row r="45" spans="2:4" ht="12.75" customHeight="1" x14ac:dyDescent="0.2"/>
    <row r="46" spans="2:4" ht="12.75" customHeight="1" x14ac:dyDescent="0.2"/>
    <row r="52" spans="2:4" x14ac:dyDescent="0.2">
      <c r="B52" s="2109"/>
      <c r="C52" s="2109"/>
      <c r="D52" s="2109"/>
    </row>
    <row r="53" spans="2:4" ht="12.75" customHeight="1" x14ac:dyDescent="0.2"/>
    <row r="54" spans="2:4" ht="12.75" customHeight="1" x14ac:dyDescent="0.2"/>
    <row r="55" spans="2:4" ht="12.75" customHeight="1" x14ac:dyDescent="0.2"/>
    <row r="56" spans="2:4" ht="12.75" customHeight="1" x14ac:dyDescent="0.2"/>
    <row r="57" spans="2:4" ht="12.75" customHeight="1" x14ac:dyDescent="0.2"/>
    <row r="58" spans="2:4" ht="12.75" customHeight="1" x14ac:dyDescent="0.2"/>
    <row r="59" spans="2:4" ht="12.75" customHeight="1" x14ac:dyDescent="0.2"/>
    <row r="60" spans="2:4" ht="12.75" customHeight="1" x14ac:dyDescent="0.2"/>
    <row r="61" spans="2:4" ht="12.75" customHeight="1" x14ac:dyDescent="0.2"/>
    <row r="65" spans="2:4" ht="18" x14ac:dyDescent="0.2">
      <c r="B65" s="2099"/>
      <c r="C65" s="2099"/>
      <c r="D65" s="2099"/>
    </row>
    <row r="68" spans="2:4" ht="18" x14ac:dyDescent="0.2">
      <c r="B68" s="2099"/>
      <c r="C68" s="2099"/>
      <c r="D68" s="2099"/>
    </row>
    <row r="69" spans="2:4" ht="18" x14ac:dyDescent="0.2">
      <c r="B69" s="2099"/>
      <c r="C69" s="2099"/>
      <c r="D69" s="2099"/>
    </row>
    <row r="70" spans="2:4" ht="18" x14ac:dyDescent="0.2">
      <c r="B70" s="2099"/>
      <c r="C70" s="2099"/>
      <c r="D70" s="2099"/>
    </row>
  </sheetData>
  <mergeCells count="6">
    <mergeCell ref="B2:E2"/>
    <mergeCell ref="B3:E3"/>
    <mergeCell ref="B4:E4"/>
    <mergeCell ref="B5:E5"/>
    <mergeCell ref="B15:E15"/>
    <mergeCell ref="B12:K12"/>
  </mergeCells>
  <pageMargins left="0.7" right="0.7" top="0.75" bottom="0.75" header="0.3" footer="0.3"/>
  <pageSetup scale="67" orientation="portrait" horizontalDpi="4294967293" verticalDpi="4294967293"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2"/>
  <sheetViews>
    <sheetView topLeftCell="A12" workbookViewId="0">
      <selection activeCell="E21" sqref="E21"/>
    </sheetView>
  </sheetViews>
  <sheetFormatPr defaultColWidth="9.140625" defaultRowHeight="15" x14ac:dyDescent="0.2"/>
  <cols>
    <col min="1" max="1" width="1.5703125" style="2080" customWidth="1"/>
    <col min="2" max="2" width="11.28515625" style="2080" customWidth="1"/>
    <col min="3" max="3" width="6.42578125" style="2080" customWidth="1"/>
    <col min="4" max="4" width="5.42578125" style="2080" customWidth="1"/>
    <col min="5" max="5" width="74.7109375" style="2080" customWidth="1"/>
    <col min="6" max="6" width="1.5703125" style="2080" customWidth="1"/>
    <col min="7" max="8" width="2.42578125" style="2080" customWidth="1"/>
    <col min="9" max="9" width="11.28515625" style="2080" customWidth="1"/>
    <col min="10" max="10" width="14.42578125" style="2080" customWidth="1"/>
    <col min="11" max="11" width="7.28515625" style="2080" customWidth="1"/>
    <col min="12" max="12" width="3.140625" style="2080" customWidth="1"/>
    <col min="13" max="16384" width="9.140625" style="2080"/>
  </cols>
  <sheetData>
    <row r="1" spans="2:12" x14ac:dyDescent="0.2">
      <c r="I1" s="2080" t="s">
        <v>2223</v>
      </c>
    </row>
    <row r="2" spans="2:12" ht="13.5" customHeight="1" x14ac:dyDescent="0.2">
      <c r="B2" s="2570" t="str">
        <f>'Single Audit Cover'!A7</f>
        <v>Pembroke CCSD 259</v>
      </c>
      <c r="C2" s="2570"/>
      <c r="D2" s="2570"/>
      <c r="E2" s="2570"/>
      <c r="F2" s="2079"/>
      <c r="G2" s="2079"/>
      <c r="H2" s="2079"/>
      <c r="I2" s="2079"/>
      <c r="J2" s="2079"/>
      <c r="K2" s="2079"/>
      <c r="L2" s="2079"/>
    </row>
    <row r="3" spans="2:12" ht="13.5" customHeight="1" x14ac:dyDescent="0.2">
      <c r="B3" s="2571">
        <f>'Single Audit Cover'!E7</f>
        <v>32046259004</v>
      </c>
      <c r="C3" s="2571"/>
      <c r="D3" s="2571"/>
      <c r="E3" s="2571"/>
      <c r="F3" s="2081"/>
      <c r="G3" s="2081"/>
      <c r="H3" s="2081"/>
      <c r="I3" s="2081"/>
      <c r="J3" s="2081"/>
      <c r="K3" s="2081"/>
      <c r="L3" s="2081"/>
    </row>
    <row r="4" spans="2:12" ht="13.5" customHeight="1" x14ac:dyDescent="0.2">
      <c r="B4" s="2575" t="s">
        <v>2221</v>
      </c>
      <c r="C4" s="2575"/>
      <c r="D4" s="2575"/>
      <c r="E4" s="2575"/>
      <c r="F4" s="2082"/>
      <c r="G4" s="2082"/>
      <c r="H4" s="2082"/>
      <c r="I4" s="2082"/>
      <c r="J4" s="2082"/>
      <c r="K4" s="2082"/>
      <c r="L4" s="2082"/>
    </row>
    <row r="5" spans="2:12" ht="13.5" customHeight="1" x14ac:dyDescent="0.2">
      <c r="B5" s="2576" t="str">
        <f>'[1]Single Audit Cover'!A4</f>
        <v>Year Ending June 30, 2016</v>
      </c>
      <c r="C5" s="2576"/>
      <c r="D5" s="2576"/>
      <c r="E5" s="2576"/>
      <c r="F5" s="2083"/>
      <c r="G5" s="2083"/>
      <c r="H5" s="2083"/>
      <c r="I5" s="2083"/>
      <c r="J5" s="2083"/>
      <c r="K5" s="2083"/>
      <c r="L5" s="2083"/>
    </row>
    <row r="6" spans="2:12" ht="29.85" customHeight="1" x14ac:dyDescent="0.2">
      <c r="B6" s="2084"/>
      <c r="C6" s="2084"/>
      <c r="D6" s="2084"/>
      <c r="E6" s="2084"/>
      <c r="F6" s="2084"/>
      <c r="G6" s="2084"/>
      <c r="H6" s="2084"/>
      <c r="I6" s="2084"/>
    </row>
    <row r="7" spans="2:12" ht="13.5" customHeight="1" x14ac:dyDescent="0.25">
      <c r="B7" s="2085" t="s">
        <v>1625</v>
      </c>
      <c r="C7" s="2085"/>
      <c r="D7" s="2085"/>
      <c r="E7" s="2086"/>
      <c r="F7" s="2086"/>
      <c r="G7" s="2087"/>
      <c r="H7" s="2087"/>
      <c r="I7" s="2087"/>
    </row>
    <row r="8" spans="2:12" ht="13.5" customHeight="1" x14ac:dyDescent="0.2">
      <c r="B8" s="2084" t="s">
        <v>1390</v>
      </c>
      <c r="C8" s="2084"/>
      <c r="D8" s="2084"/>
      <c r="E8" s="2084"/>
      <c r="F8" s="2084"/>
      <c r="G8" s="2084"/>
      <c r="H8" s="2084"/>
      <c r="I8" s="2084"/>
    </row>
    <row r="9" spans="2:12" ht="13.5" customHeight="1" x14ac:dyDescent="0.25">
      <c r="B9" s="2084" t="s">
        <v>1624</v>
      </c>
      <c r="C9" s="2088" t="s">
        <v>1955</v>
      </c>
      <c r="D9" s="2089">
        <v>3</v>
      </c>
      <c r="E9" s="2084"/>
      <c r="F9" s="2084"/>
      <c r="G9" s="2084"/>
      <c r="H9" s="2084"/>
      <c r="I9" s="2084"/>
    </row>
    <row r="10" spans="2:12" ht="13.5" customHeight="1" x14ac:dyDescent="0.2">
      <c r="B10" s="2090"/>
      <c r="C10" s="2090"/>
      <c r="D10" s="2090"/>
    </row>
    <row r="11" spans="2:12" ht="13.5" customHeight="1" x14ac:dyDescent="0.2">
      <c r="B11" s="2084" t="s">
        <v>1623</v>
      </c>
      <c r="C11" s="2084"/>
      <c r="D11" s="2084"/>
    </row>
    <row r="12" spans="2:12" ht="13.5" customHeight="1" x14ac:dyDescent="0.2">
      <c r="B12" s="2084" t="s">
        <v>2215</v>
      </c>
      <c r="C12" s="2084"/>
      <c r="D12" s="2084"/>
    </row>
    <row r="13" spans="2:12" ht="13.5" customHeight="1" x14ac:dyDescent="0.2">
      <c r="B13" s="2084" t="s">
        <v>2214</v>
      </c>
      <c r="C13" s="2084"/>
      <c r="D13" s="2084"/>
    </row>
    <row r="14" spans="2:12" ht="13.5" customHeight="1" x14ac:dyDescent="0.2">
      <c r="B14" s="2084"/>
      <c r="C14" s="2084"/>
      <c r="D14" s="2084"/>
    </row>
    <row r="15" spans="2:12" ht="13.5" customHeight="1" x14ac:dyDescent="0.2">
      <c r="B15" s="2084"/>
      <c r="C15" s="2084"/>
      <c r="D15" s="2084"/>
    </row>
    <row r="16" spans="2:12" ht="13.5" customHeight="1" x14ac:dyDescent="0.2">
      <c r="B16" s="2084" t="s">
        <v>1622</v>
      </c>
      <c r="C16" s="2084"/>
      <c r="D16" s="2084"/>
    </row>
    <row r="17" spans="2:5" ht="76.5" customHeight="1" x14ac:dyDescent="0.2">
      <c r="B17" s="2574" t="s">
        <v>2209</v>
      </c>
      <c r="C17" s="2574"/>
      <c r="D17" s="2577"/>
      <c r="E17" s="2577"/>
    </row>
    <row r="18" spans="2:5" ht="13.5" customHeight="1" x14ac:dyDescent="0.2">
      <c r="B18" s="2084"/>
      <c r="C18" s="2084"/>
      <c r="D18" s="2084"/>
    </row>
    <row r="19" spans="2:5" ht="13.5" customHeight="1" x14ac:dyDescent="0.2">
      <c r="B19" s="2084" t="s">
        <v>1621</v>
      </c>
      <c r="C19" s="2084"/>
      <c r="D19" s="2084"/>
      <c r="E19" s="2091">
        <v>42689</v>
      </c>
    </row>
    <row r="20" spans="2:5" ht="13.5" customHeight="1" x14ac:dyDescent="0.2">
      <c r="B20" s="2084"/>
      <c r="C20" s="2084"/>
      <c r="D20" s="2084"/>
    </row>
    <row r="21" spans="2:5" ht="13.5" customHeight="1" x14ac:dyDescent="0.2">
      <c r="B21" s="2084" t="s">
        <v>1620</v>
      </c>
      <c r="C21" s="2084"/>
      <c r="D21" s="2084"/>
      <c r="E21" s="2092" t="s">
        <v>2217</v>
      </c>
    </row>
    <row r="22" spans="2:5" ht="13.5" customHeight="1" x14ac:dyDescent="0.2">
      <c r="B22" s="2084"/>
      <c r="C22" s="2084"/>
      <c r="D22" s="2084"/>
    </row>
    <row r="23" spans="2:5" ht="13.5" customHeight="1" x14ac:dyDescent="0.2">
      <c r="B23" s="2084" t="s">
        <v>1619</v>
      </c>
      <c r="C23" s="2084"/>
      <c r="D23" s="2084"/>
      <c r="E23" s="2092" t="s">
        <v>2206</v>
      </c>
    </row>
    <row r="24" spans="2:5" ht="13.5" customHeight="1" x14ac:dyDescent="0.2">
      <c r="B24" s="2084"/>
      <c r="C24" s="2084"/>
      <c r="D24" s="2084"/>
      <c r="E24" s="2093"/>
    </row>
    <row r="25" spans="2:5" ht="13.5" customHeight="1" x14ac:dyDescent="0.2">
      <c r="B25" s="2084"/>
      <c r="C25" s="2084"/>
      <c r="D25" s="2084"/>
      <c r="E25" s="2093"/>
    </row>
    <row r="26" spans="2:5" ht="13.5" customHeight="1" x14ac:dyDescent="0.2">
      <c r="B26" s="2084"/>
      <c r="C26" s="2084"/>
      <c r="D26" s="2084"/>
    </row>
    <row r="27" spans="2:5" ht="13.5" customHeight="1" x14ac:dyDescent="0.2">
      <c r="B27" s="2084"/>
      <c r="C27" s="2084"/>
      <c r="D27" s="2084"/>
    </row>
    <row r="28" spans="2:5" ht="13.5" customHeight="1" x14ac:dyDescent="0.25">
      <c r="B28" s="2094"/>
      <c r="C28" s="2094"/>
      <c r="D28" s="2094"/>
    </row>
    <row r="29" spans="2:5" ht="13.5" customHeight="1" x14ac:dyDescent="0.25">
      <c r="B29" s="2094"/>
      <c r="C29" s="2094"/>
      <c r="D29" s="2094"/>
    </row>
    <row r="30" spans="2:5" ht="13.5" customHeight="1" x14ac:dyDescent="0.25">
      <c r="B30" s="2094"/>
      <c r="C30" s="2094"/>
      <c r="D30" s="2094"/>
    </row>
    <row r="31" spans="2:5" ht="13.5" customHeight="1" x14ac:dyDescent="0.2"/>
    <row r="32" spans="2:5" ht="13.5" customHeight="1" x14ac:dyDescent="0.2"/>
    <row r="33" spans="2:4" ht="13.5" customHeight="1" x14ac:dyDescent="0.2"/>
    <row r="34" spans="2:4" ht="13.5" customHeight="1" x14ac:dyDescent="0.2"/>
    <row r="35" spans="2:4" ht="13.5" customHeight="1" x14ac:dyDescent="0.2"/>
    <row r="36" spans="2:4" ht="13.5" customHeight="1" x14ac:dyDescent="0.2"/>
    <row r="37" spans="2:4" ht="13.5" customHeight="1" x14ac:dyDescent="0.2"/>
    <row r="38" spans="2:4" ht="13.5" customHeight="1" x14ac:dyDescent="0.2">
      <c r="B38" s="2095"/>
      <c r="C38" s="2095"/>
      <c r="D38" s="2095"/>
    </row>
    <row r="39" spans="2:4" ht="13.5" customHeight="1" x14ac:dyDescent="0.2"/>
    <row r="40" spans="2:4" ht="13.5" customHeight="1" x14ac:dyDescent="0.2">
      <c r="B40" s="2095"/>
      <c r="C40" s="2095"/>
      <c r="D40" s="2095"/>
    </row>
    <row r="41" spans="2:4" ht="13.5" customHeight="1" x14ac:dyDescent="0.2">
      <c r="B41" s="2095"/>
      <c r="C41" s="2095"/>
      <c r="D41" s="2095"/>
    </row>
    <row r="42" spans="2:4" ht="13.5" customHeight="1" x14ac:dyDescent="0.2">
      <c r="B42" s="2095"/>
      <c r="C42" s="2095"/>
      <c r="D42" s="2095"/>
    </row>
    <row r="43" spans="2:4" ht="13.5" customHeight="1" x14ac:dyDescent="0.2">
      <c r="B43" s="2095"/>
      <c r="C43" s="2095"/>
      <c r="D43" s="2095"/>
    </row>
    <row r="44" spans="2:4" ht="13.5" customHeight="1" thickBot="1" x14ac:dyDescent="0.25">
      <c r="B44" s="2096"/>
      <c r="C44" s="2096"/>
      <c r="D44" s="2096"/>
    </row>
    <row r="45" spans="2:4" ht="12.2" customHeight="1" x14ac:dyDescent="0.2">
      <c r="B45" s="2097" t="s">
        <v>2222</v>
      </c>
      <c r="C45" s="2097"/>
      <c r="D45" s="2097"/>
    </row>
    <row r="46" spans="2:4" ht="12.2" customHeight="1" x14ac:dyDescent="0.2">
      <c r="B46" s="2095"/>
      <c r="C46" s="2095"/>
      <c r="D46" s="2095"/>
    </row>
    <row r="47" spans="2:4" ht="12.75" customHeight="1" x14ac:dyDescent="0.2"/>
    <row r="48" spans="2:4" ht="12.75" customHeight="1" x14ac:dyDescent="0.2"/>
    <row r="54" spans="2:9" x14ac:dyDescent="0.2">
      <c r="B54" s="2098"/>
      <c r="C54" s="2098"/>
      <c r="D54" s="2098"/>
    </row>
    <row r="55" spans="2:9" ht="12.75" customHeight="1" x14ac:dyDescent="0.2"/>
    <row r="56" spans="2:9" ht="12.75" customHeight="1" x14ac:dyDescent="0.2">
      <c r="B56" s="2084"/>
      <c r="C56" s="2084"/>
      <c r="D56" s="2084"/>
      <c r="E56" s="2084"/>
      <c r="F56" s="2084"/>
      <c r="G56" s="2084"/>
      <c r="H56" s="2084"/>
      <c r="I56" s="2084"/>
    </row>
    <row r="57" spans="2:9" ht="12.75" customHeight="1" x14ac:dyDescent="0.2">
      <c r="B57" s="2084"/>
      <c r="C57" s="2084"/>
      <c r="D57" s="2084"/>
      <c r="E57" s="2084"/>
      <c r="F57" s="2084"/>
      <c r="G57" s="2084"/>
      <c r="H57" s="2084"/>
      <c r="I57" s="2084"/>
    </row>
    <row r="58" spans="2:9" ht="12.75" customHeight="1" x14ac:dyDescent="0.2">
      <c r="B58" s="2084"/>
      <c r="C58" s="2084"/>
      <c r="D58" s="2084"/>
      <c r="E58" s="2084"/>
      <c r="F58" s="2084"/>
      <c r="G58" s="2084"/>
      <c r="H58" s="2084"/>
      <c r="I58" s="2084"/>
    </row>
    <row r="59" spans="2:9" ht="12.75" customHeight="1" x14ac:dyDescent="0.2">
      <c r="B59" s="2084"/>
      <c r="C59" s="2084"/>
      <c r="D59" s="2084"/>
      <c r="E59" s="2084"/>
      <c r="F59" s="2084"/>
      <c r="G59" s="2084"/>
      <c r="H59" s="2084"/>
      <c r="I59" s="2084"/>
    </row>
    <row r="60" spans="2:9" ht="12.75" customHeight="1" x14ac:dyDescent="0.2">
      <c r="B60" s="2084"/>
      <c r="C60" s="2084"/>
      <c r="D60" s="2084"/>
      <c r="E60" s="2084"/>
      <c r="F60" s="2084"/>
      <c r="G60" s="2084"/>
      <c r="H60" s="2084"/>
      <c r="I60" s="2084"/>
    </row>
    <row r="61" spans="2:9" ht="12.75" customHeight="1" x14ac:dyDescent="0.2">
      <c r="B61" s="2084"/>
      <c r="C61" s="2084"/>
      <c r="D61" s="2084"/>
      <c r="E61" s="2084"/>
      <c r="F61" s="2084"/>
      <c r="G61" s="2084"/>
      <c r="H61" s="2084"/>
      <c r="I61" s="2084"/>
    </row>
    <row r="62" spans="2:9" ht="12.75" customHeight="1" x14ac:dyDescent="0.2">
      <c r="B62" s="2084"/>
      <c r="C62" s="2084"/>
      <c r="D62" s="2084"/>
      <c r="E62" s="2084"/>
      <c r="F62" s="2084"/>
    </row>
    <row r="63" spans="2:9" ht="12.75" customHeight="1" x14ac:dyDescent="0.2">
      <c r="B63" s="2084"/>
      <c r="C63" s="2084"/>
      <c r="D63" s="2084"/>
      <c r="E63" s="2084"/>
      <c r="F63" s="2084"/>
      <c r="G63" s="2084"/>
      <c r="H63" s="2084"/>
      <c r="I63" s="2084"/>
    </row>
    <row r="67" spans="2:4" ht="18" x14ac:dyDescent="0.2">
      <c r="B67" s="2099"/>
      <c r="C67" s="2099"/>
      <c r="D67" s="2099"/>
    </row>
    <row r="70" spans="2:4" ht="18" x14ac:dyDescent="0.2">
      <c r="B70" s="2100"/>
      <c r="C70" s="2100"/>
      <c r="D70" s="2100"/>
    </row>
    <row r="71" spans="2:4" ht="18" x14ac:dyDescent="0.2">
      <c r="B71" s="2100"/>
      <c r="C71" s="2100"/>
      <c r="D71" s="2100"/>
    </row>
    <row r="72" spans="2:4" ht="18" x14ac:dyDescent="0.2">
      <c r="B72" s="2100"/>
      <c r="C72" s="2100"/>
      <c r="D72" s="2100"/>
    </row>
  </sheetData>
  <mergeCells count="5">
    <mergeCell ref="B2:E2"/>
    <mergeCell ref="B3:E3"/>
    <mergeCell ref="B4:E4"/>
    <mergeCell ref="B5:E5"/>
    <mergeCell ref="B17:E17"/>
  </mergeCells>
  <pageMargins left="0.7" right="0.7" top="0.75" bottom="0.75" header="0.3" footer="0.3"/>
  <pageSetup scale="79" orientation="portrait" horizontalDpi="4294967293" verticalDpi="4294967293"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4"/>
  <sheetViews>
    <sheetView topLeftCell="A14" workbookViewId="0">
      <selection activeCell="E23" sqref="E23"/>
    </sheetView>
  </sheetViews>
  <sheetFormatPr defaultColWidth="9.140625" defaultRowHeight="15" x14ac:dyDescent="0.2"/>
  <cols>
    <col min="1" max="1" width="1.5703125" style="2080" customWidth="1"/>
    <col min="2" max="2" width="11.28515625" style="2080" customWidth="1"/>
    <col min="3" max="3" width="6.42578125" style="2080" customWidth="1"/>
    <col min="4" max="4" width="5.42578125" style="2080" customWidth="1"/>
    <col min="5" max="5" width="70.42578125" style="2080" customWidth="1"/>
    <col min="6" max="6" width="1.5703125" style="2080" customWidth="1"/>
    <col min="7" max="8" width="2.42578125" style="2080" customWidth="1"/>
    <col min="9" max="9" width="9.28515625" style="2080" customWidth="1"/>
    <col min="10" max="10" width="14.42578125" style="2080" customWidth="1"/>
    <col min="11" max="11" width="7.28515625" style="2080" customWidth="1"/>
    <col min="12" max="12" width="3.140625" style="2080" customWidth="1"/>
    <col min="13" max="16384" width="9.140625" style="2080"/>
  </cols>
  <sheetData>
    <row r="1" spans="2:12" x14ac:dyDescent="0.2">
      <c r="I1" s="2080" t="s">
        <v>2223</v>
      </c>
    </row>
    <row r="2" spans="2:12" ht="13.5" customHeight="1" x14ac:dyDescent="0.2">
      <c r="B2" s="2570" t="str">
        <f>'Single Audit Cover'!A7</f>
        <v>Pembroke CCSD 259</v>
      </c>
      <c r="C2" s="2570"/>
      <c r="D2" s="2570"/>
      <c r="E2" s="2570"/>
      <c r="F2" s="2079"/>
      <c r="G2" s="2079"/>
      <c r="H2" s="2079"/>
      <c r="I2" s="2079"/>
      <c r="J2" s="2079"/>
      <c r="K2" s="2079"/>
      <c r="L2" s="2079"/>
    </row>
    <row r="3" spans="2:12" ht="13.5" customHeight="1" x14ac:dyDescent="0.2">
      <c r="B3" s="2571">
        <f>'Single Audit Cover'!E7</f>
        <v>32046259004</v>
      </c>
      <c r="C3" s="2571"/>
      <c r="D3" s="2571"/>
      <c r="E3" s="2571"/>
      <c r="F3" s="2081"/>
      <c r="G3" s="2081"/>
      <c r="H3" s="2081"/>
      <c r="I3" s="2081"/>
      <c r="J3" s="2081"/>
      <c r="K3" s="2081"/>
      <c r="L3" s="2081"/>
    </row>
    <row r="4" spans="2:12" ht="13.5" customHeight="1" x14ac:dyDescent="0.2">
      <c r="B4" s="2575" t="s">
        <v>2221</v>
      </c>
      <c r="C4" s="2575"/>
      <c r="D4" s="2575"/>
      <c r="E4" s="2575"/>
      <c r="F4" s="2082"/>
      <c r="G4" s="2082"/>
      <c r="H4" s="2082"/>
      <c r="I4" s="2082"/>
      <c r="J4" s="2082"/>
      <c r="K4" s="2082"/>
      <c r="L4" s="2082"/>
    </row>
    <row r="5" spans="2:12" ht="13.5" customHeight="1" x14ac:dyDescent="0.2">
      <c r="B5" s="2576" t="str">
        <f>'[1]Single Audit Cover'!A4</f>
        <v>Year Ending June 30, 2016</v>
      </c>
      <c r="C5" s="2576"/>
      <c r="D5" s="2576"/>
      <c r="E5" s="2576"/>
      <c r="F5" s="2083"/>
      <c r="G5" s="2083"/>
      <c r="H5" s="2083"/>
      <c r="I5" s="2083"/>
      <c r="J5" s="2083"/>
      <c r="K5" s="2083"/>
      <c r="L5" s="2083"/>
    </row>
    <row r="6" spans="2:12" ht="29.85" customHeight="1" x14ac:dyDescent="0.2">
      <c r="B6" s="2084"/>
      <c r="C6" s="2084"/>
      <c r="D6" s="2084"/>
      <c r="E6" s="2084"/>
      <c r="F6" s="2084"/>
      <c r="G6" s="2084"/>
      <c r="H6" s="2084"/>
      <c r="I6" s="2084"/>
    </row>
    <row r="7" spans="2:12" ht="13.5" customHeight="1" x14ac:dyDescent="0.25">
      <c r="B7" s="2085" t="s">
        <v>1625</v>
      </c>
      <c r="C7" s="2085"/>
      <c r="D7" s="2085"/>
      <c r="E7" s="2086"/>
      <c r="F7" s="2086"/>
      <c r="G7" s="2087"/>
      <c r="H7" s="2087"/>
      <c r="I7" s="2087"/>
    </row>
    <row r="8" spans="2:12" ht="13.5" customHeight="1" x14ac:dyDescent="0.2">
      <c r="B8" s="2084" t="s">
        <v>1390</v>
      </c>
      <c r="C8" s="2084"/>
      <c r="D8" s="2084"/>
      <c r="E8" s="2084"/>
      <c r="F8" s="2084"/>
      <c r="G8" s="2084"/>
      <c r="H8" s="2084"/>
      <c r="I8" s="2084"/>
    </row>
    <row r="9" spans="2:12" ht="13.5" customHeight="1" x14ac:dyDescent="0.25">
      <c r="B9" s="2084" t="s">
        <v>1624</v>
      </c>
      <c r="C9" s="2088" t="s">
        <v>1955</v>
      </c>
      <c r="D9" s="2089">
        <v>4</v>
      </c>
      <c r="E9" s="2084"/>
      <c r="F9" s="2084"/>
      <c r="G9" s="2084"/>
      <c r="H9" s="2084"/>
      <c r="I9" s="2084"/>
    </row>
    <row r="10" spans="2:12" ht="13.5" customHeight="1" x14ac:dyDescent="0.2">
      <c r="B10" s="2090"/>
      <c r="C10" s="2090"/>
      <c r="D10" s="2090"/>
    </row>
    <row r="11" spans="2:12" ht="13.5" customHeight="1" x14ac:dyDescent="0.2">
      <c r="B11" s="2084" t="s">
        <v>1623</v>
      </c>
      <c r="C11" s="2084"/>
      <c r="D11" s="2084"/>
    </row>
    <row r="12" spans="2:12" ht="15.95" customHeight="1" x14ac:dyDescent="0.2">
      <c r="B12" s="2578" t="s">
        <v>2213</v>
      </c>
      <c r="C12" s="2578"/>
      <c r="D12" s="2578"/>
      <c r="E12" s="2578"/>
      <c r="F12" s="2578"/>
      <c r="G12" s="2578"/>
      <c r="H12" s="2578"/>
      <c r="I12" s="2578"/>
      <c r="J12" s="2578"/>
      <c r="K12" s="2578"/>
    </row>
    <row r="13" spans="2:12" ht="15.95" customHeight="1" x14ac:dyDescent="0.2">
      <c r="B13" s="2578" t="s">
        <v>2212</v>
      </c>
      <c r="C13" s="2578"/>
      <c r="D13" s="2578"/>
      <c r="E13" s="2578"/>
      <c r="F13" s="2578"/>
      <c r="G13" s="2578"/>
      <c r="H13" s="2578"/>
      <c r="I13" s="2578"/>
      <c r="J13" s="2578"/>
      <c r="K13" s="2578"/>
    </row>
    <row r="14" spans="2:12" ht="13.5" customHeight="1" x14ac:dyDescent="0.2">
      <c r="B14" s="2110"/>
      <c r="C14" s="2110"/>
      <c r="D14" s="2110"/>
      <c r="E14" s="2110"/>
      <c r="F14" s="2110"/>
      <c r="G14" s="2110"/>
      <c r="H14" s="2110"/>
      <c r="I14" s="2110"/>
      <c r="J14" s="2110"/>
      <c r="K14" s="2110"/>
    </row>
    <row r="15" spans="2:12" ht="13.5" customHeight="1" x14ac:dyDescent="0.2">
      <c r="B15" s="2110"/>
      <c r="C15" s="2110"/>
      <c r="D15" s="2110"/>
      <c r="E15" s="2110"/>
      <c r="F15" s="2110"/>
      <c r="G15" s="2110"/>
      <c r="H15" s="2110"/>
      <c r="I15" s="2110"/>
      <c r="J15" s="2110"/>
      <c r="K15" s="2110"/>
    </row>
    <row r="16" spans="2:12" ht="13.5" customHeight="1" x14ac:dyDescent="0.2">
      <c r="B16" s="2110"/>
      <c r="C16" s="2110"/>
      <c r="D16" s="2110"/>
      <c r="E16" s="2110"/>
      <c r="F16" s="2110"/>
      <c r="G16" s="2110"/>
      <c r="H16" s="2110"/>
      <c r="I16" s="2110"/>
      <c r="J16" s="2110"/>
      <c r="K16" s="2110"/>
    </row>
    <row r="17" spans="2:11" ht="13.5" customHeight="1" x14ac:dyDescent="0.2">
      <c r="B17" s="2084"/>
      <c r="C17" s="2084"/>
      <c r="D17" s="2084"/>
    </row>
    <row r="18" spans="2:11" ht="13.5" customHeight="1" x14ac:dyDescent="0.2">
      <c r="B18" s="2084" t="s">
        <v>1622</v>
      </c>
      <c r="C18" s="2084"/>
      <c r="D18" s="2084"/>
    </row>
    <row r="19" spans="2:11" ht="76.5" customHeight="1" x14ac:dyDescent="0.2">
      <c r="B19" s="2574" t="s">
        <v>2209</v>
      </c>
      <c r="C19" s="2574"/>
      <c r="D19" s="2577"/>
      <c r="E19" s="2577"/>
    </row>
    <row r="20" spans="2:11" ht="13.5" customHeight="1" x14ac:dyDescent="0.2">
      <c r="B20" s="2084"/>
      <c r="C20" s="2084"/>
      <c r="D20" s="2084"/>
    </row>
    <row r="21" spans="2:11" ht="13.5" customHeight="1" x14ac:dyDescent="0.2">
      <c r="B21" s="2084" t="s">
        <v>1621</v>
      </c>
      <c r="C21" s="2084"/>
      <c r="D21" s="2084"/>
      <c r="E21" s="2091">
        <v>42689</v>
      </c>
    </row>
    <row r="22" spans="2:11" ht="13.5" customHeight="1" x14ac:dyDescent="0.2">
      <c r="B22" s="2084"/>
      <c r="C22" s="2084"/>
      <c r="D22" s="2084"/>
    </row>
    <row r="23" spans="2:11" ht="13.5" customHeight="1" x14ac:dyDescent="0.2">
      <c r="B23" s="2084" t="s">
        <v>1620</v>
      </c>
      <c r="C23" s="2084"/>
      <c r="D23" s="2084"/>
      <c r="E23" s="2092" t="s">
        <v>2217</v>
      </c>
    </row>
    <row r="24" spans="2:11" ht="13.5" customHeight="1" x14ac:dyDescent="0.2">
      <c r="B24" s="2084"/>
      <c r="C24" s="2084"/>
      <c r="D24" s="2084"/>
    </row>
    <row r="25" spans="2:11" ht="13.5" customHeight="1" x14ac:dyDescent="0.2">
      <c r="B25" s="2084" t="s">
        <v>1619</v>
      </c>
      <c r="C25" s="2084"/>
      <c r="D25" s="2084"/>
      <c r="E25" s="2092" t="s">
        <v>2206</v>
      </c>
    </row>
    <row r="26" spans="2:11" ht="13.5" customHeight="1" x14ac:dyDescent="0.2">
      <c r="B26" s="2084"/>
      <c r="C26" s="2084"/>
      <c r="D26" s="2084"/>
      <c r="E26" s="2093"/>
    </row>
    <row r="27" spans="2:11" ht="13.5" customHeight="1" x14ac:dyDescent="0.2">
      <c r="B27" s="2084"/>
      <c r="C27" s="2084"/>
      <c r="D27" s="2084"/>
      <c r="E27" s="2093"/>
    </row>
    <row r="28" spans="2:11" ht="13.5" customHeight="1" x14ac:dyDescent="0.2">
      <c r="B28" s="2084"/>
      <c r="C28" s="2084"/>
      <c r="D28" s="2084"/>
    </row>
    <row r="29" spans="2:11" ht="13.5" customHeight="1" x14ac:dyDescent="0.2">
      <c r="B29" s="2577"/>
      <c r="C29" s="2577"/>
      <c r="D29" s="2577"/>
      <c r="E29" s="2577"/>
      <c r="F29" s="2577"/>
      <c r="G29" s="2577"/>
      <c r="H29" s="2577"/>
      <c r="I29" s="2577"/>
      <c r="J29" s="2577"/>
      <c r="K29" s="2577"/>
    </row>
    <row r="30" spans="2:11" ht="13.5" customHeight="1" x14ac:dyDescent="0.25">
      <c r="B30" s="2094"/>
      <c r="C30" s="2094"/>
      <c r="D30" s="2094"/>
    </row>
    <row r="31" spans="2:11" ht="13.5" customHeight="1" x14ac:dyDescent="0.25">
      <c r="B31" s="2094"/>
      <c r="C31" s="2094"/>
      <c r="D31" s="2094"/>
    </row>
    <row r="32" spans="2:11" ht="13.5" customHeight="1" x14ac:dyDescent="0.25">
      <c r="B32" s="2094"/>
      <c r="C32" s="2094"/>
      <c r="D32" s="2094"/>
    </row>
    <row r="33" spans="2:4" ht="13.5" customHeight="1" x14ac:dyDescent="0.2"/>
    <row r="34" spans="2:4" ht="13.5" customHeight="1" x14ac:dyDescent="0.2"/>
    <row r="35" spans="2:4" ht="13.5" customHeight="1" x14ac:dyDescent="0.2"/>
    <row r="36" spans="2:4" ht="13.5" customHeight="1" x14ac:dyDescent="0.2"/>
    <row r="37" spans="2:4" ht="13.5" customHeight="1" x14ac:dyDescent="0.2"/>
    <row r="38" spans="2:4" ht="13.5" customHeight="1" x14ac:dyDescent="0.2"/>
    <row r="39" spans="2:4" ht="13.5" customHeight="1" x14ac:dyDescent="0.2"/>
    <row r="40" spans="2:4" ht="13.5" customHeight="1" x14ac:dyDescent="0.2">
      <c r="B40" s="2095"/>
      <c r="C40" s="2095"/>
      <c r="D40" s="2095"/>
    </row>
    <row r="41" spans="2:4" ht="13.5" customHeight="1" x14ac:dyDescent="0.2"/>
    <row r="42" spans="2:4" ht="13.5" customHeight="1" x14ac:dyDescent="0.2">
      <c r="B42" s="2095"/>
      <c r="C42" s="2095"/>
      <c r="D42" s="2095"/>
    </row>
    <row r="43" spans="2:4" ht="13.5" customHeight="1" x14ac:dyDescent="0.2">
      <c r="B43" s="2095"/>
      <c r="C43" s="2095"/>
      <c r="D43" s="2095"/>
    </row>
    <row r="44" spans="2:4" ht="13.5" customHeight="1" x14ac:dyDescent="0.2">
      <c r="B44" s="2095"/>
      <c r="C44" s="2095"/>
      <c r="D44" s="2095"/>
    </row>
    <row r="45" spans="2:4" ht="13.5" customHeight="1" x14ac:dyDescent="0.2">
      <c r="B45" s="2095"/>
      <c r="C45" s="2095"/>
      <c r="D45" s="2095"/>
    </row>
    <row r="46" spans="2:4" ht="13.5" customHeight="1" thickBot="1" x14ac:dyDescent="0.25">
      <c r="B46" s="2096"/>
      <c r="C46" s="2096"/>
      <c r="D46" s="2096"/>
    </row>
    <row r="47" spans="2:4" ht="12.2" customHeight="1" x14ac:dyDescent="0.2">
      <c r="B47" s="2097" t="s">
        <v>2222</v>
      </c>
      <c r="C47" s="2097"/>
      <c r="D47" s="2097"/>
    </row>
    <row r="48" spans="2:4" ht="12.2" customHeight="1" x14ac:dyDescent="0.2">
      <c r="B48" s="2095"/>
      <c r="C48" s="2095"/>
      <c r="D48" s="2095"/>
    </row>
    <row r="49" spans="2:9" ht="12.75" customHeight="1" x14ac:dyDescent="0.2"/>
    <row r="50" spans="2:9" ht="12.75" customHeight="1" x14ac:dyDescent="0.2"/>
    <row r="56" spans="2:9" x14ac:dyDescent="0.2">
      <c r="B56" s="2098"/>
      <c r="C56" s="2098"/>
      <c r="D56" s="2098"/>
    </row>
    <row r="57" spans="2:9" ht="12.75" customHeight="1" x14ac:dyDescent="0.2"/>
    <row r="58" spans="2:9" ht="12.75" customHeight="1" x14ac:dyDescent="0.2">
      <c r="B58" s="2084"/>
      <c r="C58" s="2084"/>
      <c r="D58" s="2084"/>
      <c r="E58" s="2084"/>
      <c r="F58" s="2084"/>
      <c r="G58" s="2084"/>
      <c r="H58" s="2084"/>
      <c r="I58" s="2084"/>
    </row>
    <row r="59" spans="2:9" ht="12.75" customHeight="1" x14ac:dyDescent="0.2">
      <c r="B59" s="2084"/>
      <c r="C59" s="2084"/>
      <c r="D59" s="2084"/>
      <c r="E59" s="2084"/>
      <c r="F59" s="2084"/>
      <c r="G59" s="2084"/>
      <c r="H59" s="2084"/>
      <c r="I59" s="2084"/>
    </row>
    <row r="60" spans="2:9" ht="12.75" customHeight="1" x14ac:dyDescent="0.2">
      <c r="B60" s="2084"/>
      <c r="C60" s="2084"/>
      <c r="D60" s="2084"/>
      <c r="E60" s="2084"/>
      <c r="F60" s="2084"/>
      <c r="G60" s="2084"/>
      <c r="H60" s="2084"/>
      <c r="I60" s="2084"/>
    </row>
    <row r="61" spans="2:9" ht="12.75" customHeight="1" x14ac:dyDescent="0.2">
      <c r="B61" s="2084"/>
      <c r="C61" s="2084"/>
      <c r="D61" s="2084"/>
      <c r="E61" s="2084"/>
      <c r="F61" s="2084"/>
      <c r="G61" s="2084"/>
      <c r="H61" s="2084"/>
      <c r="I61" s="2084"/>
    </row>
    <row r="62" spans="2:9" ht="12.75" customHeight="1" x14ac:dyDescent="0.2">
      <c r="B62" s="2084"/>
      <c r="C62" s="2084"/>
      <c r="D62" s="2084"/>
      <c r="E62" s="2084"/>
      <c r="F62" s="2084"/>
      <c r="G62" s="2084"/>
      <c r="H62" s="2084"/>
      <c r="I62" s="2084"/>
    </row>
    <row r="63" spans="2:9" ht="12.75" customHeight="1" x14ac:dyDescent="0.2">
      <c r="B63" s="2084"/>
      <c r="C63" s="2084"/>
      <c r="D63" s="2084"/>
      <c r="E63" s="2084"/>
      <c r="F63" s="2084"/>
      <c r="G63" s="2084"/>
      <c r="H63" s="2084"/>
      <c r="I63" s="2084"/>
    </row>
    <row r="64" spans="2:9" ht="12.75" customHeight="1" x14ac:dyDescent="0.2">
      <c r="B64" s="2084"/>
      <c r="C64" s="2084"/>
      <c r="D64" s="2084"/>
      <c r="E64" s="2084"/>
      <c r="F64" s="2084"/>
    </row>
    <row r="65" spans="2:9" ht="12.75" customHeight="1" x14ac:dyDescent="0.2">
      <c r="B65" s="2084"/>
      <c r="C65" s="2084"/>
      <c r="D65" s="2084"/>
      <c r="E65" s="2084"/>
      <c r="F65" s="2084"/>
      <c r="G65" s="2084"/>
      <c r="H65" s="2084"/>
      <c r="I65" s="2084"/>
    </row>
    <row r="69" spans="2:9" ht="18" x14ac:dyDescent="0.2">
      <c r="B69" s="2099"/>
      <c r="C69" s="2099"/>
      <c r="D69" s="2099"/>
    </row>
    <row r="72" spans="2:9" ht="18" x14ac:dyDescent="0.2">
      <c r="B72" s="2100"/>
      <c r="C72" s="2100"/>
      <c r="D72" s="2100"/>
    </row>
    <row r="73" spans="2:9" ht="18" x14ac:dyDescent="0.2">
      <c r="B73" s="2100"/>
      <c r="C73" s="2100"/>
      <c r="D73" s="2100"/>
    </row>
    <row r="74" spans="2:9" ht="18" x14ac:dyDescent="0.2">
      <c r="B74" s="2100"/>
      <c r="C74" s="2100"/>
      <c r="D74" s="2100"/>
    </row>
  </sheetData>
  <mergeCells count="8">
    <mergeCell ref="B29:K29"/>
    <mergeCell ref="B13:K13"/>
    <mergeCell ref="B2:E2"/>
    <mergeCell ref="B3:E3"/>
    <mergeCell ref="B4:E4"/>
    <mergeCell ref="B5:E5"/>
    <mergeCell ref="B12:K12"/>
    <mergeCell ref="B19:E19"/>
  </mergeCells>
  <pageMargins left="0.7" right="0.7" top="0.75" bottom="0.75" header="0.3" footer="0.3"/>
  <pageSetup scale="70" orientation="portrait" horizontalDpi="4294967293" verticalDpi="4294967293"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8"/>
  <sheetViews>
    <sheetView topLeftCell="A18" workbookViewId="0">
      <selection activeCell="E27" sqref="E27"/>
    </sheetView>
  </sheetViews>
  <sheetFormatPr defaultColWidth="9.140625" defaultRowHeight="15" x14ac:dyDescent="0.2"/>
  <cols>
    <col min="1" max="1" width="1.5703125" style="2080" customWidth="1"/>
    <col min="2" max="2" width="11.28515625" style="2080" customWidth="1"/>
    <col min="3" max="3" width="6.42578125" style="2080" customWidth="1"/>
    <col min="4" max="4" width="5.42578125" style="2080" customWidth="1"/>
    <col min="5" max="5" width="78.28515625" style="2080" customWidth="1"/>
    <col min="6" max="6" width="1.5703125" style="2080" customWidth="1"/>
    <col min="7" max="8" width="2.42578125" style="2080" customWidth="1"/>
    <col min="9" max="9" width="9.28515625" style="2080" customWidth="1"/>
    <col min="10" max="10" width="14.42578125" style="2080" customWidth="1"/>
    <col min="11" max="11" width="7.28515625" style="2080" customWidth="1"/>
    <col min="12" max="12" width="3.140625" style="2080" customWidth="1"/>
    <col min="13" max="16384" width="9.140625" style="2080"/>
  </cols>
  <sheetData>
    <row r="1" spans="2:12" x14ac:dyDescent="0.2">
      <c r="I1" s="2080" t="s">
        <v>2223</v>
      </c>
    </row>
    <row r="2" spans="2:12" ht="13.5" customHeight="1" x14ac:dyDescent="0.2">
      <c r="B2" s="2570" t="str">
        <f>'Single Audit Cover'!A7</f>
        <v>Pembroke CCSD 259</v>
      </c>
      <c r="C2" s="2570"/>
      <c r="D2" s="2570"/>
      <c r="E2" s="2570"/>
      <c r="F2" s="2079"/>
      <c r="G2" s="2079"/>
      <c r="H2" s="2079"/>
      <c r="I2" s="2079"/>
      <c r="J2" s="2079"/>
      <c r="K2" s="2079"/>
      <c r="L2" s="2079"/>
    </row>
    <row r="3" spans="2:12" ht="13.5" customHeight="1" x14ac:dyDescent="0.2">
      <c r="B3" s="2571">
        <f>'Single Audit Cover'!E7</f>
        <v>32046259004</v>
      </c>
      <c r="C3" s="2571"/>
      <c r="D3" s="2571"/>
      <c r="E3" s="2571"/>
      <c r="F3" s="2081"/>
      <c r="G3" s="2081"/>
      <c r="H3" s="2081"/>
      <c r="I3" s="2081"/>
      <c r="J3" s="2081"/>
      <c r="K3" s="2081"/>
      <c r="L3" s="2081"/>
    </row>
    <row r="4" spans="2:12" ht="13.5" customHeight="1" x14ac:dyDescent="0.2">
      <c r="B4" s="2575" t="s">
        <v>2221</v>
      </c>
      <c r="C4" s="2575"/>
      <c r="D4" s="2575"/>
      <c r="E4" s="2575"/>
      <c r="F4" s="2082"/>
      <c r="G4" s="2082"/>
      <c r="H4" s="2082"/>
      <c r="I4" s="2082"/>
      <c r="J4" s="2082"/>
      <c r="K4" s="2082"/>
      <c r="L4" s="2082"/>
    </row>
    <row r="5" spans="2:12" ht="13.5" customHeight="1" x14ac:dyDescent="0.2">
      <c r="B5" s="2576" t="str">
        <f>'[1]Single Audit Cover'!A4</f>
        <v>Year Ending June 30, 2016</v>
      </c>
      <c r="C5" s="2576"/>
      <c r="D5" s="2576"/>
      <c r="E5" s="2576"/>
      <c r="F5" s="2083"/>
      <c r="G5" s="2083"/>
      <c r="H5" s="2083"/>
      <c r="I5" s="2083"/>
      <c r="J5" s="2083"/>
      <c r="K5" s="2083"/>
      <c r="L5" s="2083"/>
    </row>
    <row r="6" spans="2:12" ht="29.85" customHeight="1" x14ac:dyDescent="0.2">
      <c r="B6" s="2084"/>
      <c r="C6" s="2084"/>
      <c r="D6" s="2084"/>
      <c r="E6" s="2084"/>
      <c r="F6" s="2084"/>
      <c r="G6" s="2084"/>
      <c r="H6" s="2084"/>
      <c r="I6" s="2084"/>
    </row>
    <row r="7" spans="2:12" ht="13.5" customHeight="1" x14ac:dyDescent="0.25">
      <c r="B7" s="2085" t="s">
        <v>1625</v>
      </c>
      <c r="C7" s="2085"/>
      <c r="D7" s="2085"/>
      <c r="E7" s="2086"/>
      <c r="F7" s="2086"/>
      <c r="G7" s="2087"/>
      <c r="H7" s="2087"/>
      <c r="I7" s="2087"/>
    </row>
    <row r="8" spans="2:12" ht="13.5" customHeight="1" x14ac:dyDescent="0.2">
      <c r="B8" s="2084" t="s">
        <v>1390</v>
      </c>
      <c r="C8" s="2084"/>
      <c r="D8" s="2084"/>
      <c r="E8" s="2084"/>
      <c r="F8" s="2084"/>
      <c r="G8" s="2084"/>
      <c r="H8" s="2084"/>
      <c r="I8" s="2084"/>
    </row>
    <row r="9" spans="2:12" ht="13.5" customHeight="1" x14ac:dyDescent="0.25">
      <c r="B9" s="2084" t="s">
        <v>1624</v>
      </c>
      <c r="C9" s="2088" t="s">
        <v>1955</v>
      </c>
      <c r="D9" s="2089">
        <v>5</v>
      </c>
      <c r="E9" s="2084"/>
      <c r="F9" s="2084"/>
      <c r="G9" s="2084"/>
      <c r="H9" s="2084"/>
      <c r="I9" s="2084"/>
    </row>
    <row r="10" spans="2:12" ht="13.5" customHeight="1" x14ac:dyDescent="0.2">
      <c r="B10" s="2090"/>
      <c r="C10" s="2090"/>
      <c r="D10" s="2090"/>
    </row>
    <row r="11" spans="2:12" ht="13.5" customHeight="1" x14ac:dyDescent="0.2">
      <c r="B11" s="2084" t="s">
        <v>1623</v>
      </c>
      <c r="C11" s="2084"/>
      <c r="D11" s="2084"/>
    </row>
    <row r="12" spans="2:12" ht="13.5" customHeight="1" x14ac:dyDescent="0.2">
      <c r="B12" s="2084" t="s">
        <v>2210</v>
      </c>
      <c r="C12" s="2084"/>
      <c r="D12" s="2084"/>
      <c r="E12" s="2093"/>
    </row>
    <row r="13" spans="2:12" ht="13.5" customHeight="1" x14ac:dyDescent="0.2">
      <c r="B13" s="2084" t="s">
        <v>2211</v>
      </c>
      <c r="C13" s="2084"/>
      <c r="D13" s="2084"/>
      <c r="E13" s="2093"/>
    </row>
    <row r="14" spans="2:12" ht="13.5" customHeight="1" x14ac:dyDescent="0.2">
      <c r="B14" s="2084"/>
      <c r="C14" s="2084"/>
      <c r="D14" s="2084"/>
      <c r="E14" s="2093"/>
    </row>
    <row r="15" spans="2:12" ht="13.5" customHeight="1" x14ac:dyDescent="0.2">
      <c r="B15" s="2084"/>
      <c r="C15" s="2084"/>
      <c r="D15" s="2084"/>
      <c r="E15" s="2093"/>
    </row>
    <row r="16" spans="2:12" ht="13.5" customHeight="1" x14ac:dyDescent="0.2">
      <c r="B16" s="2084"/>
      <c r="C16" s="2084"/>
      <c r="D16" s="2084"/>
    </row>
    <row r="17" spans="2:5" ht="13.5" customHeight="1" x14ac:dyDescent="0.2">
      <c r="B17" s="2084" t="s">
        <v>1622</v>
      </c>
      <c r="C17" s="2084"/>
      <c r="D17" s="2084"/>
    </row>
    <row r="18" spans="2:5" ht="13.5" customHeight="1" x14ac:dyDescent="0.2">
      <c r="B18" s="2084" t="s">
        <v>2209</v>
      </c>
      <c r="C18" s="2084"/>
      <c r="D18" s="2084"/>
    </row>
    <row r="19" spans="2:5" ht="13.5" customHeight="1" x14ac:dyDescent="0.2">
      <c r="B19" s="2084"/>
      <c r="C19" s="2084"/>
      <c r="D19" s="2084"/>
    </row>
    <row r="20" spans="2:5" ht="13.5" customHeight="1" x14ac:dyDescent="0.2">
      <c r="B20" s="2084"/>
      <c r="C20" s="2084"/>
      <c r="D20" s="2084"/>
    </row>
    <row r="21" spans="2:5" ht="13.5" customHeight="1" x14ac:dyDescent="0.2">
      <c r="B21" s="2084"/>
      <c r="C21" s="2084"/>
      <c r="D21" s="2084"/>
    </row>
    <row r="22" spans="2:5" ht="13.5" customHeight="1" x14ac:dyDescent="0.2">
      <c r="B22" s="2084"/>
      <c r="C22" s="2084"/>
      <c r="D22" s="2084"/>
    </row>
    <row r="23" spans="2:5" ht="13.5" customHeight="1" x14ac:dyDescent="0.2">
      <c r="B23" s="2084"/>
      <c r="C23" s="2084"/>
      <c r="D23" s="2084"/>
    </row>
    <row r="24" spans="2:5" ht="13.5" customHeight="1" x14ac:dyDescent="0.2">
      <c r="B24" s="2084"/>
      <c r="C24" s="2084"/>
      <c r="D24" s="2084"/>
    </row>
    <row r="25" spans="2:5" ht="13.5" customHeight="1" x14ac:dyDescent="0.2">
      <c r="B25" s="2084" t="s">
        <v>1621</v>
      </c>
      <c r="C25" s="2084"/>
      <c r="D25" s="2084"/>
      <c r="E25" s="2091">
        <v>42689</v>
      </c>
    </row>
    <row r="26" spans="2:5" ht="13.5" customHeight="1" x14ac:dyDescent="0.2">
      <c r="B26" s="2084"/>
      <c r="C26" s="2084"/>
      <c r="D26" s="2084"/>
    </row>
    <row r="27" spans="2:5" ht="13.5" customHeight="1" x14ac:dyDescent="0.2">
      <c r="B27" s="2084" t="s">
        <v>1620</v>
      </c>
      <c r="C27" s="2084"/>
      <c r="D27" s="2084"/>
      <c r="E27" s="2092" t="s">
        <v>2217</v>
      </c>
    </row>
    <row r="28" spans="2:5" ht="13.5" customHeight="1" x14ac:dyDescent="0.2">
      <c r="B28" s="2084"/>
      <c r="C28" s="2084"/>
      <c r="D28" s="2084"/>
    </row>
    <row r="29" spans="2:5" ht="13.5" customHeight="1" x14ac:dyDescent="0.2">
      <c r="B29" s="2084" t="s">
        <v>1619</v>
      </c>
      <c r="C29" s="2084"/>
      <c r="D29" s="2084"/>
      <c r="E29" s="2092" t="s">
        <v>2206</v>
      </c>
    </row>
    <row r="30" spans="2:5" ht="13.5" customHeight="1" x14ac:dyDescent="0.2">
      <c r="B30" s="2084"/>
      <c r="C30" s="2084"/>
      <c r="D30" s="2084"/>
      <c r="E30" s="2093"/>
    </row>
    <row r="31" spans="2:5" ht="13.5" customHeight="1" x14ac:dyDescent="0.2">
      <c r="B31" s="2084"/>
      <c r="C31" s="2084"/>
      <c r="D31" s="2084"/>
      <c r="E31" s="2093"/>
    </row>
    <row r="32" spans="2:5" ht="13.5" customHeight="1" x14ac:dyDescent="0.2">
      <c r="B32" s="2084"/>
      <c r="C32" s="2084"/>
      <c r="D32" s="2084"/>
    </row>
    <row r="33" spans="2:4" ht="13.5" customHeight="1" x14ac:dyDescent="0.2">
      <c r="B33" s="2084"/>
      <c r="C33" s="2084"/>
      <c r="D33" s="2084"/>
    </row>
    <row r="34" spans="2:4" ht="13.5" customHeight="1" x14ac:dyDescent="0.25">
      <c r="B34" s="2094"/>
      <c r="C34" s="2094"/>
      <c r="D34" s="2094"/>
    </row>
    <row r="35" spans="2:4" ht="13.5" customHeight="1" x14ac:dyDescent="0.25">
      <c r="B35" s="2094"/>
      <c r="C35" s="2094"/>
      <c r="D35" s="2094"/>
    </row>
    <row r="36" spans="2:4" ht="13.5" customHeight="1" x14ac:dyDescent="0.25">
      <c r="B36" s="2094"/>
      <c r="C36" s="2094"/>
      <c r="D36" s="2094"/>
    </row>
    <row r="37" spans="2:4" ht="13.5" customHeight="1" x14ac:dyDescent="0.2"/>
    <row r="38" spans="2:4" ht="13.5" customHeight="1" x14ac:dyDescent="0.2"/>
    <row r="39" spans="2:4" ht="13.5" customHeight="1" x14ac:dyDescent="0.2"/>
    <row r="40" spans="2:4" ht="13.5" customHeight="1" x14ac:dyDescent="0.2"/>
    <row r="41" spans="2:4" ht="13.5" customHeight="1" x14ac:dyDescent="0.2"/>
    <row r="42" spans="2:4" ht="13.5" customHeight="1" x14ac:dyDescent="0.2"/>
    <row r="43" spans="2:4" ht="13.5" customHeight="1" x14ac:dyDescent="0.2"/>
    <row r="44" spans="2:4" ht="13.5" customHeight="1" x14ac:dyDescent="0.2">
      <c r="B44" s="2095"/>
      <c r="C44" s="2095"/>
      <c r="D44" s="2095"/>
    </row>
    <row r="45" spans="2:4" ht="13.5" customHeight="1" x14ac:dyDescent="0.2"/>
    <row r="46" spans="2:4" ht="13.5" customHeight="1" x14ac:dyDescent="0.2">
      <c r="B46" s="2095"/>
      <c r="C46" s="2095"/>
      <c r="D46" s="2095"/>
    </row>
    <row r="47" spans="2:4" ht="13.5" customHeight="1" x14ac:dyDescent="0.2">
      <c r="B47" s="2095"/>
      <c r="C47" s="2095"/>
      <c r="D47" s="2095"/>
    </row>
    <row r="48" spans="2:4" ht="13.5" customHeight="1" x14ac:dyDescent="0.2">
      <c r="B48" s="2095"/>
      <c r="C48" s="2095"/>
      <c r="D48" s="2095"/>
    </row>
    <row r="49" spans="2:9" ht="13.5" customHeight="1" x14ac:dyDescent="0.2">
      <c r="B49" s="2095"/>
      <c r="C49" s="2095"/>
      <c r="D49" s="2095"/>
    </row>
    <row r="50" spans="2:9" ht="13.5" customHeight="1" thickBot="1" x14ac:dyDescent="0.25">
      <c r="B50" s="2096"/>
      <c r="C50" s="2096"/>
      <c r="D50" s="2096"/>
    </row>
    <row r="51" spans="2:9" ht="12.2" customHeight="1" x14ac:dyDescent="0.2">
      <c r="B51" s="2097" t="s">
        <v>2222</v>
      </c>
      <c r="C51" s="2097"/>
      <c r="D51" s="2097"/>
    </row>
    <row r="52" spans="2:9" ht="12.2" customHeight="1" x14ac:dyDescent="0.2">
      <c r="B52" s="2095"/>
      <c r="C52" s="2095"/>
      <c r="D52" s="2095"/>
    </row>
    <row r="53" spans="2:9" ht="12.75" customHeight="1" x14ac:dyDescent="0.2"/>
    <row r="54" spans="2:9" ht="12.75" customHeight="1" x14ac:dyDescent="0.2"/>
    <row r="60" spans="2:9" x14ac:dyDescent="0.2">
      <c r="B60" s="2098"/>
      <c r="C60" s="2098"/>
      <c r="D60" s="2098"/>
    </row>
    <row r="61" spans="2:9" ht="12.75" customHeight="1" x14ac:dyDescent="0.2"/>
    <row r="62" spans="2:9" ht="12.75" customHeight="1" x14ac:dyDescent="0.2">
      <c r="B62" s="2084"/>
      <c r="C62" s="2084"/>
      <c r="D62" s="2084"/>
      <c r="E62" s="2084"/>
      <c r="F62" s="2084"/>
      <c r="G62" s="2084"/>
      <c r="H62" s="2084"/>
      <c r="I62" s="2084"/>
    </row>
    <row r="63" spans="2:9" ht="12.75" customHeight="1" x14ac:dyDescent="0.2">
      <c r="B63" s="2084"/>
      <c r="C63" s="2084"/>
      <c r="D63" s="2084"/>
      <c r="E63" s="2084"/>
      <c r="F63" s="2084"/>
      <c r="G63" s="2084"/>
      <c r="H63" s="2084"/>
      <c r="I63" s="2084"/>
    </row>
    <row r="64" spans="2:9" ht="12.75" customHeight="1" x14ac:dyDescent="0.2">
      <c r="B64" s="2084"/>
      <c r="C64" s="2084"/>
      <c r="D64" s="2084"/>
      <c r="E64" s="2084"/>
      <c r="F64" s="2084"/>
      <c r="G64" s="2084"/>
      <c r="H64" s="2084"/>
      <c r="I64" s="2084"/>
    </row>
    <row r="65" spans="2:9" ht="12.75" customHeight="1" x14ac:dyDescent="0.2">
      <c r="B65" s="2084"/>
      <c r="C65" s="2084"/>
      <c r="D65" s="2084"/>
      <c r="E65" s="2084"/>
      <c r="F65" s="2084"/>
      <c r="G65" s="2084"/>
      <c r="H65" s="2084"/>
      <c r="I65" s="2084"/>
    </row>
    <row r="66" spans="2:9" ht="12.75" customHeight="1" x14ac:dyDescent="0.2">
      <c r="B66" s="2084"/>
      <c r="C66" s="2084"/>
      <c r="D66" s="2084"/>
      <c r="E66" s="2084"/>
      <c r="F66" s="2084"/>
      <c r="G66" s="2084"/>
      <c r="H66" s="2084"/>
      <c r="I66" s="2084"/>
    </row>
    <row r="67" spans="2:9" ht="12.75" customHeight="1" x14ac:dyDescent="0.2">
      <c r="B67" s="2084"/>
      <c r="C67" s="2084"/>
      <c r="D67" s="2084"/>
      <c r="E67" s="2084"/>
      <c r="F67" s="2084"/>
      <c r="G67" s="2084"/>
      <c r="H67" s="2084"/>
      <c r="I67" s="2084"/>
    </row>
    <row r="68" spans="2:9" ht="12.75" customHeight="1" x14ac:dyDescent="0.2">
      <c r="B68" s="2084"/>
      <c r="C68" s="2084"/>
      <c r="D68" s="2084"/>
      <c r="E68" s="2084"/>
      <c r="F68" s="2084"/>
    </row>
    <row r="69" spans="2:9" ht="12.75" customHeight="1" x14ac:dyDescent="0.2">
      <c r="B69" s="2084"/>
      <c r="C69" s="2084"/>
      <c r="D69" s="2084"/>
      <c r="E69" s="2084"/>
      <c r="F69" s="2084"/>
      <c r="G69" s="2084"/>
      <c r="H69" s="2084"/>
      <c r="I69" s="2084"/>
    </row>
    <row r="73" spans="2:9" ht="18" x14ac:dyDescent="0.2">
      <c r="B73" s="2099"/>
      <c r="C73" s="2099"/>
      <c r="D73" s="2099"/>
    </row>
    <row r="76" spans="2:9" ht="18" x14ac:dyDescent="0.2">
      <c r="B76" s="2100"/>
      <c r="C76" s="2100"/>
      <c r="D76" s="2100"/>
    </row>
    <row r="77" spans="2:9" ht="18" x14ac:dyDescent="0.2">
      <c r="B77" s="2100"/>
      <c r="C77" s="2100"/>
      <c r="D77" s="2100"/>
    </row>
    <row r="78" spans="2:9" ht="18" x14ac:dyDescent="0.2">
      <c r="B78" s="2100"/>
      <c r="C78" s="2100"/>
      <c r="D78" s="2100"/>
    </row>
  </sheetData>
  <mergeCells count="4">
    <mergeCell ref="B2:E2"/>
    <mergeCell ref="B3:E3"/>
    <mergeCell ref="B4:E4"/>
    <mergeCell ref="B5:E5"/>
  </mergeCells>
  <pageMargins left="0.7" right="0.7" top="0.75" bottom="0.75" header="0.3" footer="0.3"/>
  <pageSetup scale="78" orientation="portrait" horizontalDpi="4294967293" verticalDpi="4294967293"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8"/>
  <sheetViews>
    <sheetView topLeftCell="A18" workbookViewId="0">
      <selection activeCell="K50" sqref="K50"/>
    </sheetView>
  </sheetViews>
  <sheetFormatPr defaultColWidth="9.140625" defaultRowHeight="15" x14ac:dyDescent="0.2"/>
  <cols>
    <col min="1" max="1" width="1.5703125" style="2080" customWidth="1"/>
    <col min="2" max="2" width="11.28515625" style="2080" customWidth="1"/>
    <col min="3" max="3" width="6.42578125" style="2080" customWidth="1"/>
    <col min="4" max="4" width="5.42578125" style="2080" customWidth="1"/>
    <col min="5" max="5" width="78.28515625" style="2080" customWidth="1"/>
    <col min="6" max="6" width="1.5703125" style="2080" customWidth="1"/>
    <col min="7" max="8" width="2.42578125" style="2080" customWidth="1"/>
    <col min="9" max="9" width="9.28515625" style="2080" customWidth="1"/>
    <col min="10" max="10" width="14.42578125" style="2080" customWidth="1"/>
    <col min="11" max="11" width="7.28515625" style="2080" customWidth="1"/>
    <col min="12" max="12" width="3.140625" style="2080" customWidth="1"/>
    <col min="13" max="16384" width="9.140625" style="2080"/>
  </cols>
  <sheetData>
    <row r="1" spans="2:12" x14ac:dyDescent="0.2">
      <c r="I1" s="2080" t="s">
        <v>2223</v>
      </c>
    </row>
    <row r="2" spans="2:12" ht="13.5" customHeight="1" x14ac:dyDescent="0.2">
      <c r="B2" s="2570" t="str">
        <f>'Single Audit Cover'!A7</f>
        <v>Pembroke CCSD 259</v>
      </c>
      <c r="C2" s="2570"/>
      <c r="D2" s="2570"/>
      <c r="E2" s="2570"/>
      <c r="F2" s="2079"/>
      <c r="G2" s="2079"/>
      <c r="H2" s="2079"/>
      <c r="I2" s="2079"/>
      <c r="J2" s="2079"/>
      <c r="K2" s="2079"/>
      <c r="L2" s="2079"/>
    </row>
    <row r="3" spans="2:12" ht="13.5" customHeight="1" x14ac:dyDescent="0.2">
      <c r="B3" s="2571">
        <f>'Single Audit Cover'!E7</f>
        <v>32046259004</v>
      </c>
      <c r="C3" s="2571"/>
      <c r="D3" s="2571"/>
      <c r="E3" s="2571"/>
      <c r="F3" s="2081"/>
      <c r="G3" s="2081"/>
      <c r="H3" s="2081"/>
      <c r="I3" s="2081"/>
      <c r="J3" s="2081"/>
      <c r="K3" s="2081"/>
      <c r="L3" s="2081"/>
    </row>
    <row r="4" spans="2:12" ht="13.5" customHeight="1" x14ac:dyDescent="0.2">
      <c r="B4" s="2575" t="s">
        <v>2221</v>
      </c>
      <c r="C4" s="2575"/>
      <c r="D4" s="2575"/>
      <c r="E4" s="2575"/>
      <c r="F4" s="2082"/>
      <c r="G4" s="2082"/>
      <c r="H4" s="2082"/>
      <c r="I4" s="2082"/>
      <c r="J4" s="2082"/>
      <c r="K4" s="2082"/>
      <c r="L4" s="2082"/>
    </row>
    <row r="5" spans="2:12" ht="13.5" customHeight="1" x14ac:dyDescent="0.2">
      <c r="B5" s="2576" t="str">
        <f>'[1]Single Audit Cover'!A4</f>
        <v>Year Ending June 30, 2016</v>
      </c>
      <c r="C5" s="2576"/>
      <c r="D5" s="2576"/>
      <c r="E5" s="2576"/>
      <c r="F5" s="2083"/>
      <c r="G5" s="2083"/>
      <c r="H5" s="2083"/>
      <c r="I5" s="2083"/>
      <c r="J5" s="2083"/>
      <c r="K5" s="2083"/>
      <c r="L5" s="2083"/>
    </row>
    <row r="6" spans="2:12" ht="29.85" customHeight="1" x14ac:dyDescent="0.2">
      <c r="B6" s="2084"/>
      <c r="C6" s="2084"/>
      <c r="D6" s="2084"/>
      <c r="E6" s="2084"/>
      <c r="F6" s="2084"/>
      <c r="G6" s="2084"/>
      <c r="H6" s="2084"/>
      <c r="I6" s="2084"/>
    </row>
    <row r="7" spans="2:12" ht="13.5" customHeight="1" x14ac:dyDescent="0.25">
      <c r="B7" s="2085" t="s">
        <v>1625</v>
      </c>
      <c r="C7" s="2085"/>
      <c r="D7" s="2085"/>
      <c r="E7" s="2086"/>
      <c r="F7" s="2086"/>
      <c r="G7" s="2087"/>
      <c r="H7" s="2087"/>
      <c r="I7" s="2087"/>
    </row>
    <row r="8" spans="2:12" ht="13.5" customHeight="1" x14ac:dyDescent="0.2">
      <c r="B8" s="2084" t="s">
        <v>1390</v>
      </c>
      <c r="C8" s="2084"/>
      <c r="D8" s="2084"/>
      <c r="E8" s="2084"/>
      <c r="F8" s="2084"/>
      <c r="G8" s="2084"/>
      <c r="H8" s="2084"/>
      <c r="I8" s="2084"/>
    </row>
    <row r="9" spans="2:12" ht="13.5" customHeight="1" x14ac:dyDescent="0.25">
      <c r="B9" s="2084" t="s">
        <v>1624</v>
      </c>
      <c r="C9" s="2088" t="s">
        <v>1955</v>
      </c>
      <c r="D9" s="2089">
        <v>6</v>
      </c>
      <c r="E9" s="2084"/>
      <c r="F9" s="2084"/>
      <c r="G9" s="2084"/>
      <c r="H9" s="2084"/>
      <c r="I9" s="2084"/>
    </row>
    <row r="10" spans="2:12" ht="13.5" customHeight="1" x14ac:dyDescent="0.2">
      <c r="B10" s="2090"/>
      <c r="C10" s="2090"/>
      <c r="D10" s="2090"/>
    </row>
    <row r="11" spans="2:12" ht="13.5" customHeight="1" x14ac:dyDescent="0.2">
      <c r="B11" s="2084" t="s">
        <v>1623</v>
      </c>
      <c r="C11" s="2084"/>
      <c r="D11" s="2084"/>
    </row>
    <row r="12" spans="2:12" ht="13.5" customHeight="1" x14ac:dyDescent="0.2">
      <c r="B12" s="2084" t="s">
        <v>2210</v>
      </c>
      <c r="C12" s="2084"/>
      <c r="D12" s="2084"/>
      <c r="E12" s="2093"/>
    </row>
    <row r="13" spans="2:12" ht="13.5" customHeight="1" x14ac:dyDescent="0.2">
      <c r="B13" s="2084" t="s">
        <v>2211</v>
      </c>
      <c r="C13" s="2084"/>
      <c r="D13" s="2084"/>
      <c r="E13" s="2093"/>
    </row>
    <row r="14" spans="2:12" ht="13.5" customHeight="1" x14ac:dyDescent="0.2">
      <c r="B14" s="2084"/>
      <c r="C14" s="2084"/>
      <c r="D14" s="2084"/>
      <c r="E14" s="2093"/>
    </row>
    <row r="15" spans="2:12" ht="13.5" customHeight="1" x14ac:dyDescent="0.2">
      <c r="B15" s="2084"/>
      <c r="C15" s="2084"/>
      <c r="D15" s="2084"/>
      <c r="E15" s="2093"/>
    </row>
    <row r="16" spans="2:12" ht="13.5" customHeight="1" x14ac:dyDescent="0.2">
      <c r="B16" s="2084"/>
      <c r="C16" s="2084"/>
      <c r="D16" s="2084"/>
    </row>
    <row r="17" spans="2:5" ht="13.5" customHeight="1" x14ac:dyDescent="0.2">
      <c r="B17" s="2084" t="s">
        <v>1622</v>
      </c>
      <c r="C17" s="2084"/>
      <c r="D17" s="2084"/>
    </row>
    <row r="18" spans="2:5" ht="13.5" customHeight="1" x14ac:dyDescent="0.2">
      <c r="B18" s="2084" t="s">
        <v>2209</v>
      </c>
      <c r="C18" s="2084"/>
      <c r="D18" s="2084"/>
    </row>
    <row r="19" spans="2:5" ht="13.5" customHeight="1" x14ac:dyDescent="0.2">
      <c r="B19" s="2084"/>
      <c r="C19" s="2084"/>
      <c r="D19" s="2084"/>
    </row>
    <row r="20" spans="2:5" ht="13.5" customHeight="1" x14ac:dyDescent="0.2">
      <c r="B20" s="2084"/>
      <c r="C20" s="2084"/>
      <c r="D20" s="2084"/>
    </row>
    <row r="21" spans="2:5" ht="13.5" customHeight="1" x14ac:dyDescent="0.2">
      <c r="B21" s="2084"/>
      <c r="C21" s="2084"/>
      <c r="D21" s="2084"/>
    </row>
    <row r="22" spans="2:5" ht="13.5" customHeight="1" x14ac:dyDescent="0.2">
      <c r="B22" s="2084"/>
      <c r="C22" s="2084"/>
      <c r="D22" s="2084"/>
    </row>
    <row r="23" spans="2:5" ht="13.5" customHeight="1" x14ac:dyDescent="0.2">
      <c r="B23" s="2084"/>
      <c r="C23" s="2084"/>
      <c r="D23" s="2084"/>
    </row>
    <row r="24" spans="2:5" ht="13.5" customHeight="1" x14ac:dyDescent="0.2">
      <c r="B24" s="2084"/>
      <c r="C24" s="2084"/>
      <c r="D24" s="2084"/>
    </row>
    <row r="25" spans="2:5" ht="13.5" customHeight="1" x14ac:dyDescent="0.2">
      <c r="B25" s="2084" t="s">
        <v>1621</v>
      </c>
      <c r="C25" s="2084"/>
      <c r="D25" s="2084"/>
      <c r="E25" s="2091">
        <v>42689</v>
      </c>
    </row>
    <row r="26" spans="2:5" ht="13.5" customHeight="1" x14ac:dyDescent="0.2">
      <c r="B26" s="2084"/>
      <c r="C26" s="2084"/>
      <c r="D26" s="2084"/>
    </row>
    <row r="27" spans="2:5" ht="13.5" customHeight="1" x14ac:dyDescent="0.2">
      <c r="B27" s="2084" t="s">
        <v>1620</v>
      </c>
      <c r="C27" s="2084"/>
      <c r="D27" s="2084"/>
      <c r="E27" s="2092" t="s">
        <v>2217</v>
      </c>
    </row>
    <row r="28" spans="2:5" ht="13.5" customHeight="1" x14ac:dyDescent="0.2">
      <c r="B28" s="2084"/>
      <c r="C28" s="2084"/>
      <c r="D28" s="2084"/>
    </row>
    <row r="29" spans="2:5" ht="13.5" customHeight="1" x14ac:dyDescent="0.2">
      <c r="B29" s="2084" t="s">
        <v>1619</v>
      </c>
      <c r="C29" s="2084"/>
      <c r="D29" s="2084"/>
      <c r="E29" s="2092" t="s">
        <v>2206</v>
      </c>
    </row>
    <row r="30" spans="2:5" ht="13.5" customHeight="1" x14ac:dyDescent="0.2">
      <c r="B30" s="2084"/>
      <c r="C30" s="2084"/>
      <c r="D30" s="2084"/>
      <c r="E30" s="2093"/>
    </row>
    <row r="31" spans="2:5" ht="13.5" customHeight="1" x14ac:dyDescent="0.2">
      <c r="B31" s="2084"/>
      <c r="C31" s="2084"/>
      <c r="D31" s="2084"/>
      <c r="E31" s="2093"/>
    </row>
    <row r="32" spans="2:5" ht="13.5" customHeight="1" x14ac:dyDescent="0.2">
      <c r="B32" s="2084"/>
      <c r="C32" s="2084"/>
      <c r="D32" s="2084"/>
    </row>
    <row r="33" spans="2:4" ht="13.5" customHeight="1" x14ac:dyDescent="0.2">
      <c r="B33" s="2084"/>
      <c r="C33" s="2084"/>
      <c r="D33" s="2084"/>
    </row>
    <row r="34" spans="2:4" ht="13.5" customHeight="1" x14ac:dyDescent="0.25">
      <c r="B34" s="2094"/>
      <c r="C34" s="2094"/>
      <c r="D34" s="2094"/>
    </row>
    <row r="35" spans="2:4" ht="13.5" customHeight="1" x14ac:dyDescent="0.25">
      <c r="B35" s="2094"/>
      <c r="C35" s="2094"/>
      <c r="D35" s="2094"/>
    </row>
    <row r="36" spans="2:4" ht="13.5" customHeight="1" x14ac:dyDescent="0.25">
      <c r="B36" s="2094"/>
      <c r="C36" s="2094"/>
      <c r="D36" s="2094"/>
    </row>
    <row r="37" spans="2:4" ht="13.5" customHeight="1" x14ac:dyDescent="0.2"/>
    <row r="38" spans="2:4" ht="13.5" customHeight="1" x14ac:dyDescent="0.2"/>
    <row r="39" spans="2:4" ht="13.5" customHeight="1" x14ac:dyDescent="0.2"/>
    <row r="40" spans="2:4" ht="13.5" customHeight="1" x14ac:dyDescent="0.2"/>
    <row r="41" spans="2:4" ht="13.5" customHeight="1" x14ac:dyDescent="0.2"/>
    <row r="42" spans="2:4" ht="13.5" customHeight="1" x14ac:dyDescent="0.2"/>
    <row r="43" spans="2:4" ht="13.5" customHeight="1" x14ac:dyDescent="0.2"/>
    <row r="44" spans="2:4" ht="13.5" customHeight="1" x14ac:dyDescent="0.2">
      <c r="B44" s="2095"/>
      <c r="C44" s="2095"/>
      <c r="D44" s="2095"/>
    </row>
    <row r="45" spans="2:4" ht="13.5" customHeight="1" x14ac:dyDescent="0.2"/>
    <row r="46" spans="2:4" ht="13.5" customHeight="1" x14ac:dyDescent="0.2">
      <c r="B46" s="2095"/>
      <c r="C46" s="2095"/>
      <c r="D46" s="2095"/>
    </row>
    <row r="47" spans="2:4" ht="13.5" customHeight="1" x14ac:dyDescent="0.2">
      <c r="B47" s="2095"/>
      <c r="C47" s="2095"/>
      <c r="D47" s="2095"/>
    </row>
    <row r="48" spans="2:4" ht="13.5" customHeight="1" x14ac:dyDescent="0.2">
      <c r="B48" s="2095"/>
      <c r="C48" s="2095"/>
      <c r="D48" s="2095"/>
    </row>
    <row r="49" spans="2:9" ht="13.5" customHeight="1" x14ac:dyDescent="0.2">
      <c r="B49" s="2095"/>
      <c r="C49" s="2095"/>
      <c r="D49" s="2095"/>
    </row>
    <row r="50" spans="2:9" ht="13.5" customHeight="1" thickBot="1" x14ac:dyDescent="0.25">
      <c r="B50" s="2096"/>
      <c r="C50" s="2096"/>
      <c r="D50" s="2096"/>
    </row>
    <row r="51" spans="2:9" ht="12.2" customHeight="1" x14ac:dyDescent="0.2">
      <c r="B51" s="2097" t="s">
        <v>2222</v>
      </c>
      <c r="C51" s="2097"/>
      <c r="D51" s="2097"/>
    </row>
    <row r="52" spans="2:9" ht="12.2" customHeight="1" x14ac:dyDescent="0.2">
      <c r="B52" s="2095"/>
      <c r="C52" s="2095"/>
      <c r="D52" s="2095"/>
    </row>
    <row r="53" spans="2:9" ht="12.75" customHeight="1" x14ac:dyDescent="0.2"/>
    <row r="54" spans="2:9" ht="12.75" customHeight="1" x14ac:dyDescent="0.2"/>
    <row r="60" spans="2:9" x14ac:dyDescent="0.2">
      <c r="B60" s="2098"/>
      <c r="C60" s="2098"/>
      <c r="D60" s="2098"/>
    </row>
    <row r="61" spans="2:9" ht="12.75" customHeight="1" x14ac:dyDescent="0.2"/>
    <row r="62" spans="2:9" ht="12.75" customHeight="1" x14ac:dyDescent="0.2">
      <c r="B62" s="2084"/>
      <c r="C62" s="2084"/>
      <c r="D62" s="2084"/>
      <c r="E62" s="2084"/>
      <c r="F62" s="2084"/>
      <c r="G62" s="2084"/>
      <c r="H62" s="2084"/>
      <c r="I62" s="2084"/>
    </row>
    <row r="63" spans="2:9" ht="12.75" customHeight="1" x14ac:dyDescent="0.2">
      <c r="B63" s="2084"/>
      <c r="C63" s="2084"/>
      <c r="D63" s="2084"/>
      <c r="E63" s="2084"/>
      <c r="F63" s="2084"/>
      <c r="G63" s="2084"/>
      <c r="H63" s="2084"/>
      <c r="I63" s="2084"/>
    </row>
    <row r="64" spans="2:9" ht="12.75" customHeight="1" x14ac:dyDescent="0.2">
      <c r="B64" s="2084"/>
      <c r="C64" s="2084"/>
      <c r="D64" s="2084"/>
      <c r="E64" s="2084"/>
      <c r="F64" s="2084"/>
      <c r="G64" s="2084"/>
      <c r="H64" s="2084"/>
      <c r="I64" s="2084"/>
    </row>
    <row r="65" spans="2:9" ht="12.75" customHeight="1" x14ac:dyDescent="0.2">
      <c r="B65" s="2084"/>
      <c r="C65" s="2084"/>
      <c r="D65" s="2084"/>
      <c r="E65" s="2084"/>
      <c r="F65" s="2084"/>
      <c r="G65" s="2084"/>
      <c r="H65" s="2084"/>
      <c r="I65" s="2084"/>
    </row>
    <row r="66" spans="2:9" ht="12.75" customHeight="1" x14ac:dyDescent="0.2">
      <c r="B66" s="2084"/>
      <c r="C66" s="2084"/>
      <c r="D66" s="2084"/>
      <c r="E66" s="2084"/>
      <c r="F66" s="2084"/>
      <c r="G66" s="2084"/>
      <c r="H66" s="2084"/>
      <c r="I66" s="2084"/>
    </row>
    <row r="67" spans="2:9" ht="12.75" customHeight="1" x14ac:dyDescent="0.2">
      <c r="B67" s="2084"/>
      <c r="C67" s="2084"/>
      <c r="D67" s="2084"/>
      <c r="E67" s="2084"/>
      <c r="F67" s="2084"/>
      <c r="G67" s="2084"/>
      <c r="H67" s="2084"/>
      <c r="I67" s="2084"/>
    </row>
    <row r="68" spans="2:9" ht="12.75" customHeight="1" x14ac:dyDescent="0.2">
      <c r="B68" s="2084"/>
      <c r="C68" s="2084"/>
      <c r="D68" s="2084"/>
      <c r="E68" s="2084"/>
      <c r="F68" s="2084"/>
    </row>
    <row r="69" spans="2:9" ht="12.75" customHeight="1" x14ac:dyDescent="0.2">
      <c r="B69" s="2084"/>
      <c r="C69" s="2084"/>
      <c r="D69" s="2084"/>
      <c r="E69" s="2084"/>
      <c r="F69" s="2084"/>
      <c r="G69" s="2084"/>
      <c r="H69" s="2084"/>
      <c r="I69" s="2084"/>
    </row>
    <row r="73" spans="2:9" ht="18" x14ac:dyDescent="0.2">
      <c r="B73" s="2099"/>
      <c r="C73" s="2099"/>
      <c r="D73" s="2099"/>
    </row>
    <row r="76" spans="2:9" ht="18" x14ac:dyDescent="0.2">
      <c r="B76" s="2100"/>
      <c r="C76" s="2100"/>
      <c r="D76" s="2100"/>
    </row>
    <row r="77" spans="2:9" ht="18" x14ac:dyDescent="0.2">
      <c r="B77" s="2100"/>
      <c r="C77" s="2100"/>
      <c r="D77" s="2100"/>
    </row>
    <row r="78" spans="2:9" ht="18" x14ac:dyDescent="0.2">
      <c r="B78" s="2100"/>
      <c r="C78" s="2100"/>
      <c r="D78" s="2100"/>
    </row>
  </sheetData>
  <mergeCells count="4">
    <mergeCell ref="B2:E2"/>
    <mergeCell ref="B3:E3"/>
    <mergeCell ref="B4:E4"/>
    <mergeCell ref="B5:E5"/>
  </mergeCells>
  <pageMargins left="0.7" right="0.7" top="0.75" bottom="0.75" header="0.3" footer="0.3"/>
  <pageSetup scale="78" orientation="portrait" horizontalDpi="4294967293" verticalDpi="4294967293"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32046259004</v>
      </c>
    </row>
    <row r="3" spans="1:2" x14ac:dyDescent="0.2">
      <c r="A3" t="s">
        <v>1132</v>
      </c>
      <c r="B3" s="1232" t="str">
        <f>COVER!A15</f>
        <v>KANKAKEE</v>
      </c>
    </row>
    <row r="4" spans="1:2" x14ac:dyDescent="0.2">
      <c r="A4" t="s">
        <v>1188</v>
      </c>
      <c r="B4" s="1232" t="str">
        <f>COVER!A17</f>
        <v>Pembroke CCSD 259</v>
      </c>
    </row>
    <row r="5" spans="1:2" x14ac:dyDescent="0.2">
      <c r="A5" t="s">
        <v>819</v>
      </c>
      <c r="B5" s="1232" t="str">
        <f>COVER!A38</f>
        <v>John F. Thomas</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2056</v>
      </c>
      <c r="B12" s="1232" t="str">
        <f>IF(COVER!J29="x","Yes",IF(COVER!L29="X","No",0))</f>
        <v>Yes</v>
      </c>
    </row>
    <row r="13" spans="1:2" x14ac:dyDescent="0.2">
      <c r="A13" s="13" t="s">
        <v>2057</v>
      </c>
      <c r="B13" s="1232" t="str">
        <f>IF(COVER!J30="x","Yes",IF(COVER!L30="x","No",0))</f>
        <v>Yes</v>
      </c>
    </row>
    <row r="14" spans="1:2" x14ac:dyDescent="0.2">
      <c r="A14" t="s">
        <v>566</v>
      </c>
      <c r="B14" s="1232" t="str">
        <f>IF(COVER!J31="x","Yes",IF(COVER!L31="x","No",0))</f>
        <v>Yes</v>
      </c>
    </row>
    <row r="15" spans="1:2" x14ac:dyDescent="0.2">
      <c r="A15" t="s">
        <v>676</v>
      </c>
      <c r="B15" s="1232">
        <f>COVER!T23</f>
        <v>65.023278000000005</v>
      </c>
    </row>
    <row r="16" spans="1:2" x14ac:dyDescent="0.2">
      <c r="A16" t="s">
        <v>501</v>
      </c>
      <c r="B16" s="1232" t="str">
        <f>COVER!T13</f>
        <v>Jodi K. Gill, CPA</v>
      </c>
    </row>
    <row r="17" spans="1:2" x14ac:dyDescent="0.2">
      <c r="A17" t="s">
        <v>1052</v>
      </c>
      <c r="B17" s="1232" t="str">
        <f>COVER!T15</f>
        <v>Jodi K. Gill</v>
      </c>
    </row>
    <row r="18" spans="1:2" x14ac:dyDescent="0.2">
      <c r="A18" t="s">
        <v>1370</v>
      </c>
      <c r="B18" s="1232" t="str">
        <f>COVER!T17</f>
        <v>33 N. Main Street Ste. #1</v>
      </c>
    </row>
    <row r="19" spans="1:2" x14ac:dyDescent="0.2">
      <c r="A19" t="s">
        <v>1054</v>
      </c>
      <c r="B19" s="1232" t="str">
        <f>COVER!T25</f>
        <v>jodi@jodigillcpa.com</v>
      </c>
    </row>
    <row r="20" spans="1:2" x14ac:dyDescent="0.2">
      <c r="A20" t="s">
        <v>1055</v>
      </c>
      <c r="B20" s="1232" t="str">
        <f>COVER!T19</f>
        <v>Manteno</v>
      </c>
    </row>
    <row r="21" spans="1:2" x14ac:dyDescent="0.2">
      <c r="A21" t="s">
        <v>569</v>
      </c>
      <c r="B21" s="1232" t="str">
        <f>COVER!X19</f>
        <v>Il</v>
      </c>
    </row>
    <row r="22" spans="1:2" x14ac:dyDescent="0.2">
      <c r="A22" t="s">
        <v>1056</v>
      </c>
      <c r="B22" s="1232">
        <f>COVER!Z19</f>
        <v>60950</v>
      </c>
    </row>
    <row r="23" spans="1:2" x14ac:dyDescent="0.2">
      <c r="A23" t="s">
        <v>1372</v>
      </c>
      <c r="B23" s="1232" t="str">
        <f>COVER!T21</f>
        <v>815-468-8802</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Yes</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Yes</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Yes</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1908</v>
      </c>
      <c r="B49" s="1232" t="str">
        <f>IF('Aud Quest 2'!B51="x","Yes",IF('Aud Quest 2'!B51&lt;&gt;"x","0"))</f>
        <v>0</v>
      </c>
    </row>
    <row r="50" spans="1:4" x14ac:dyDescent="0.2">
      <c r="A50" s="13" t="s">
        <v>1907</v>
      </c>
      <c r="B50" s="1794">
        <f>'Aud Quest 2'!H51</f>
        <v>0</v>
      </c>
    </row>
    <row r="51" spans="1:4" x14ac:dyDescent="0.2">
      <c r="A51" s="13" t="s">
        <v>1909</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84703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84703</v>
      </c>
      <c r="D92" s="14" t="str">
        <f t="shared" si="0"/>
        <v>Error?</v>
      </c>
    </row>
    <row r="93" spans="1:4" x14ac:dyDescent="0.2">
      <c r="A93" s="55">
        <v>32</v>
      </c>
      <c r="B93" s="1232">
        <f>'Assets-Liab 5-6'!C41</f>
        <v>84703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10181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5136</v>
      </c>
      <c r="C122" s="14" t="s">
        <v>672</v>
      </c>
      <c r="D122" s="14" t="str">
        <f t="shared" si="0"/>
        <v>Error?</v>
      </c>
    </row>
    <row r="123" spans="1:4" x14ac:dyDescent="0.2">
      <c r="A123" s="55">
        <v>62</v>
      </c>
      <c r="B123" s="1232">
        <f>'Assets-Liab 5-6'!D39</f>
        <v>5045</v>
      </c>
      <c r="D123" s="14" t="str">
        <f t="shared" si="0"/>
        <v>Error?</v>
      </c>
    </row>
    <row r="124" spans="1:4" x14ac:dyDescent="0.2">
      <c r="A124" s="55">
        <v>63</v>
      </c>
      <c r="B124" s="1232">
        <f>'Assets-Liab 5-6'!D41</f>
        <v>10181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187863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187863</v>
      </c>
      <c r="D170" s="14" t="str">
        <f t="shared" si="1"/>
        <v>Error?</v>
      </c>
    </row>
    <row r="171" spans="1:4" x14ac:dyDescent="0.2">
      <c r="A171" s="55">
        <v>110</v>
      </c>
      <c r="B171" s="1232">
        <f>'Assets-Liab 5-6'!F41</f>
        <v>187863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2179</v>
      </c>
      <c r="C188" s="14" t="s">
        <v>672</v>
      </c>
      <c r="D188" s="14" t="str">
        <f t="shared" si="1"/>
        <v>Error?</v>
      </c>
    </row>
    <row r="189" spans="1:4" x14ac:dyDescent="0.2">
      <c r="A189" s="55">
        <v>128</v>
      </c>
      <c r="B189" s="1232">
        <f>'Assets-Liab 5-6'!G39</f>
        <v>-2179</v>
      </c>
      <c r="D189" s="14" t="str">
        <f t="shared" si="1"/>
        <v>Error?</v>
      </c>
    </row>
    <row r="190" spans="1:4" x14ac:dyDescent="0.2">
      <c r="A190" s="55">
        <v>129</v>
      </c>
      <c r="B190" s="1232">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19000</v>
      </c>
      <c r="D273" s="14" t="str">
        <f t="shared" si="3"/>
        <v>Error?</v>
      </c>
    </row>
    <row r="274" spans="1:4" x14ac:dyDescent="0.2">
      <c r="A274" s="55">
        <v>213</v>
      </c>
      <c r="B274" s="1232">
        <f>'Assets-Liab 5-6'!M17</f>
        <v>543366</v>
      </c>
      <c r="D274" s="14" t="str">
        <f t="shared" si="3"/>
        <v>Error?</v>
      </c>
    </row>
    <row r="275" spans="1:4" x14ac:dyDescent="0.2">
      <c r="A275" s="55">
        <v>214</v>
      </c>
      <c r="B275" s="1232">
        <f>'Assets-Liab 5-6'!M18</f>
        <v>322791</v>
      </c>
      <c r="D275" s="14" t="str">
        <f t="shared" si="3"/>
        <v>Error?</v>
      </c>
    </row>
    <row r="276" spans="1:4" x14ac:dyDescent="0.2">
      <c r="A276" s="55">
        <v>215</v>
      </c>
      <c r="B276" s="1232">
        <f>'Assets-Liab 5-6'!M19</f>
        <v>163493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1048650</v>
      </c>
      <c r="C279" s="14" t="s">
        <v>672</v>
      </c>
      <c r="D279" s="14" t="str">
        <f t="shared" si="3"/>
        <v>Error?</v>
      </c>
    </row>
    <row r="280" spans="1:4" x14ac:dyDescent="0.2">
      <c r="A280" s="55">
        <v>219</v>
      </c>
      <c r="B280" s="1232">
        <f>'Assets-Liab 5-6'!M40</f>
        <v>1048650</v>
      </c>
      <c r="D280" s="14" t="str">
        <f t="shared" si="3"/>
        <v>Error?</v>
      </c>
    </row>
    <row r="281" spans="1:4" x14ac:dyDescent="0.2">
      <c r="A281" s="55">
        <v>220</v>
      </c>
      <c r="B281" s="1232">
        <f>'Assets-Liab 5-6'!M41</f>
        <v>1048650</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759136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1119804</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37613</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37613</v>
      </c>
      <c r="C727" s="14" t="s">
        <v>672</v>
      </c>
      <c r="D727" s="14" t="str">
        <f t="shared" si="10"/>
        <v>Error?</v>
      </c>
    </row>
    <row r="728" spans="1:4" x14ac:dyDescent="0.2">
      <c r="A728" s="55">
        <v>667</v>
      </c>
      <c r="B728" s="1232">
        <f>'Expenditures 15-22'!C44</f>
        <v>25938</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25938</v>
      </c>
      <c r="C731" s="14" t="s">
        <v>672</v>
      </c>
      <c r="D731" s="14" t="str">
        <f t="shared" si="10"/>
        <v>Error?</v>
      </c>
    </row>
    <row r="732" spans="1:4" x14ac:dyDescent="0.2">
      <c r="A732" s="55">
        <v>671</v>
      </c>
      <c r="B732" s="1232">
        <f>'Expenditures 15-22'!C49</f>
        <v>6625</v>
      </c>
      <c r="D732" s="14" t="str">
        <f t="shared" si="10"/>
        <v>Error?</v>
      </c>
    </row>
    <row r="733" spans="1:4" x14ac:dyDescent="0.2">
      <c r="A733" s="55">
        <v>672</v>
      </c>
      <c r="B733" s="1232">
        <f>'Expenditures 15-22'!C50</f>
        <v>181911</v>
      </c>
      <c r="D733" s="14" t="str">
        <f t="shared" si="10"/>
        <v>Error?</v>
      </c>
    </row>
    <row r="734" spans="1:4" x14ac:dyDescent="0.2">
      <c r="A734" s="55">
        <v>673</v>
      </c>
      <c r="B734" s="1232">
        <f>'Expenditures 15-22'!C53</f>
        <v>248536</v>
      </c>
      <c r="C734" s="14" t="s">
        <v>672</v>
      </c>
      <c r="D734" s="14" t="str">
        <f t="shared" si="10"/>
        <v>Error?</v>
      </c>
    </row>
    <row r="735" spans="1:4" x14ac:dyDescent="0.2">
      <c r="A735" s="55">
        <v>674</v>
      </c>
      <c r="B735" s="1232">
        <f>'Expenditures 15-22'!C55</f>
        <v>72221</v>
      </c>
      <c r="D735" s="14" t="str">
        <f t="shared" si="10"/>
        <v>Error?</v>
      </c>
    </row>
    <row r="736" spans="1:4" x14ac:dyDescent="0.2">
      <c r="A736" s="55">
        <v>675</v>
      </c>
      <c r="B736" s="1232">
        <f>'Expenditures 15-22'!C56</f>
        <v>40947</v>
      </c>
      <c r="D736" s="14" t="str">
        <f t="shared" si="10"/>
        <v>Error?</v>
      </c>
    </row>
    <row r="737" spans="1:4" x14ac:dyDescent="0.2">
      <c r="A737" s="55">
        <v>676</v>
      </c>
      <c r="B737" s="1232">
        <f>'Expenditures 15-22'!C57</f>
        <v>113168</v>
      </c>
      <c r="C737" s="14" t="s">
        <v>672</v>
      </c>
      <c r="D737" s="14" t="str">
        <f t="shared" si="10"/>
        <v>Error?</v>
      </c>
    </row>
    <row r="738" spans="1:4" x14ac:dyDescent="0.2">
      <c r="A738" s="55">
        <v>677</v>
      </c>
      <c r="B738" s="1232">
        <f>'Expenditures 15-22'!C59</f>
        <v>26983</v>
      </c>
      <c r="D738" s="14" t="str">
        <f t="shared" si="10"/>
        <v>Error?</v>
      </c>
    </row>
    <row r="739" spans="1:4" x14ac:dyDescent="0.2">
      <c r="A739" s="55">
        <v>678</v>
      </c>
      <c r="B739" s="1232">
        <f>'Expenditures 15-22'!C60</f>
        <v>15000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52345</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94328</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3972</v>
      </c>
      <c r="D754" s="14" t="str">
        <f t="shared" si="10"/>
        <v>Error?</v>
      </c>
    </row>
    <row r="755" spans="1:4" x14ac:dyDescent="0.2">
      <c r="A755" s="55">
        <v>694</v>
      </c>
      <c r="B755" s="1232">
        <f>'Expenditures 15-22'!C74</f>
        <v>523555</v>
      </c>
      <c r="C755" s="14" t="s">
        <v>672</v>
      </c>
      <c r="D755" s="14" t="str">
        <f t="shared" si="10"/>
        <v>Error?</v>
      </c>
    </row>
    <row r="756" spans="1:4" x14ac:dyDescent="0.2">
      <c r="A756" s="55">
        <v>695</v>
      </c>
      <c r="B756" s="1232">
        <f>'Expenditures 15-22'!C75</f>
        <v>138084</v>
      </c>
      <c r="D756" s="14" t="str">
        <f t="shared" si="10"/>
        <v>Error?</v>
      </c>
    </row>
    <row r="757" spans="1:4" x14ac:dyDescent="0.2">
      <c r="A757" s="55">
        <v>696</v>
      </c>
      <c r="B757" s="1232">
        <f>'Expenditures 15-22'!C114</f>
        <v>1781443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200673</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283557</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1208</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1208</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58518</v>
      </c>
      <c r="D791" s="14" t="str">
        <f t="shared" si="11"/>
        <v>Error?</v>
      </c>
    </row>
    <row r="792" spans="1:4" x14ac:dyDescent="0.2">
      <c r="A792" s="55">
        <v>731</v>
      </c>
      <c r="B792" s="1232">
        <f>'Expenditures 15-22'!D53</f>
        <v>110516</v>
      </c>
      <c r="C792" s="14" t="s">
        <v>672</v>
      </c>
      <c r="D792" s="14" t="str">
        <f t="shared" si="11"/>
        <v>Error?</v>
      </c>
    </row>
    <row r="793" spans="1:4" x14ac:dyDescent="0.2">
      <c r="A793" s="55">
        <v>732</v>
      </c>
      <c r="B793" s="1232">
        <f>'Expenditures 15-22'!D55</f>
        <v>10581</v>
      </c>
      <c r="D793" s="14" t="str">
        <f t="shared" si="11"/>
        <v>Error?</v>
      </c>
    </row>
    <row r="794" spans="1:4" x14ac:dyDescent="0.2">
      <c r="A794" s="55">
        <v>733</v>
      </c>
      <c r="B794" s="1232">
        <f>'Expenditures 15-22'!D56</f>
        <v>8623</v>
      </c>
      <c r="D794" s="14" t="str">
        <f t="shared" si="11"/>
        <v>Error?</v>
      </c>
    </row>
    <row r="795" spans="1:4" x14ac:dyDescent="0.2">
      <c r="A795" s="55">
        <v>734</v>
      </c>
      <c r="B795" s="1232">
        <f>'Expenditures 15-22'!D57</f>
        <v>19204</v>
      </c>
      <c r="C795" s="14" t="s">
        <v>672</v>
      </c>
      <c r="D795" s="14" t="str">
        <f t="shared" si="11"/>
        <v>Error?</v>
      </c>
    </row>
    <row r="796" spans="1:4" x14ac:dyDescent="0.2">
      <c r="A796" s="55">
        <v>735</v>
      </c>
      <c r="B796" s="1232">
        <f>'Expenditures 15-22'!D59</f>
        <v>13194</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659</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13853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144781</v>
      </c>
      <c r="C813" s="14" t="s">
        <v>672</v>
      </c>
      <c r="D813" s="14" t="str">
        <f t="shared" si="11"/>
        <v>Error?</v>
      </c>
    </row>
    <row r="814" spans="1:4" x14ac:dyDescent="0.2">
      <c r="A814" s="55">
        <v>753</v>
      </c>
      <c r="B814" s="1232">
        <f>'Expenditures 15-22'!D75</f>
        <v>15085</v>
      </c>
      <c r="D814" s="14" t="str">
        <f t="shared" si="11"/>
        <v>Error?</v>
      </c>
    </row>
    <row r="815" spans="1:4" x14ac:dyDescent="0.2">
      <c r="A815" s="55">
        <v>754</v>
      </c>
      <c r="B815" s="1232">
        <f>'Expenditures 15-22'!D114</f>
        <v>443423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32414</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2205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166333</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1365</v>
      </c>
      <c r="D839" s="14" t="str">
        <f t="shared" si="12"/>
        <v>Error?</v>
      </c>
    </row>
    <row r="840" spans="1:4" x14ac:dyDescent="0.2">
      <c r="A840" s="55">
        <v>779</v>
      </c>
      <c r="B840" s="1232">
        <f>'Expenditures 15-22'!E39</f>
        <v>2900</v>
      </c>
      <c r="D840" s="14" t="str">
        <f t="shared" si="12"/>
        <v>Error?</v>
      </c>
    </row>
    <row r="841" spans="1:4" x14ac:dyDescent="0.2">
      <c r="A841" s="55">
        <v>780</v>
      </c>
      <c r="B841" s="1232">
        <f>'Expenditures 15-22'!E40</f>
        <v>18450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22715</v>
      </c>
      <c r="C843" s="14" t="s">
        <v>672</v>
      </c>
      <c r="D843" s="14" t="str">
        <f t="shared" si="12"/>
        <v>Error?</v>
      </c>
    </row>
    <row r="844" spans="1:4" x14ac:dyDescent="0.2">
      <c r="A844" s="55">
        <v>783</v>
      </c>
      <c r="B844" s="1232">
        <f>'Expenditures 15-22'!E44</f>
        <v>44838</v>
      </c>
      <c r="D844" s="14" t="str">
        <f t="shared" si="12"/>
        <v>Error?</v>
      </c>
    </row>
    <row r="845" spans="1:4" x14ac:dyDescent="0.2">
      <c r="A845" s="55">
        <v>784</v>
      </c>
      <c r="B845" s="1232">
        <f>'Expenditures 15-22'!E45</f>
        <v>120225</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165063</v>
      </c>
      <c r="C847" s="14" t="s">
        <v>672</v>
      </c>
      <c r="D847" s="14" t="str">
        <f t="shared" si="12"/>
        <v>Error?</v>
      </c>
    </row>
    <row r="848" spans="1:4" x14ac:dyDescent="0.2">
      <c r="A848" s="55">
        <v>787</v>
      </c>
      <c r="B848" s="1232">
        <f>'Expenditures 15-22'!E49</f>
        <v>17304</v>
      </c>
      <c r="D848" s="14" t="str">
        <f t="shared" si="12"/>
        <v>Error?</v>
      </c>
    </row>
    <row r="849" spans="1:4" x14ac:dyDescent="0.2">
      <c r="A849" s="55">
        <v>788</v>
      </c>
      <c r="B849" s="1232">
        <f>'Expenditures 15-22'!E50</f>
        <v>17598</v>
      </c>
      <c r="D849" s="14" t="str">
        <f t="shared" si="12"/>
        <v>Error?</v>
      </c>
    </row>
    <row r="850" spans="1:4" x14ac:dyDescent="0.2">
      <c r="A850" s="55">
        <v>789</v>
      </c>
      <c r="B850" s="1232">
        <f>'Expenditures 15-22'!E53</f>
        <v>37808</v>
      </c>
      <c r="C850" s="14" t="s">
        <v>672</v>
      </c>
      <c r="D850" s="14" t="str">
        <f t="shared" si="12"/>
        <v>Error?</v>
      </c>
    </row>
    <row r="851" spans="1:4" x14ac:dyDescent="0.2">
      <c r="A851" s="55">
        <v>790</v>
      </c>
      <c r="B851" s="1232">
        <f>'Expenditures 15-22'!E55</f>
        <v>7411</v>
      </c>
      <c r="D851" s="14" t="str">
        <f t="shared" si="12"/>
        <v>Error?</v>
      </c>
    </row>
    <row r="852" spans="1:4" x14ac:dyDescent="0.2">
      <c r="A852" s="55">
        <v>791</v>
      </c>
      <c r="B852" s="1232">
        <f>'Expenditures 15-22'!E56</f>
        <v>5962</v>
      </c>
      <c r="D852" s="14" t="str">
        <f t="shared" si="12"/>
        <v>Error?</v>
      </c>
    </row>
    <row r="853" spans="1:4" x14ac:dyDescent="0.2">
      <c r="A853" s="55">
        <v>792</v>
      </c>
      <c r="B853" s="1232">
        <f>'Expenditures 15-22'!E57</f>
        <v>13373</v>
      </c>
      <c r="C853" s="14" t="s">
        <v>672</v>
      </c>
      <c r="D853" s="14" t="str">
        <f t="shared" si="12"/>
        <v>Error?</v>
      </c>
    </row>
    <row r="854" spans="1:4" x14ac:dyDescent="0.2">
      <c r="A854" s="55">
        <v>793</v>
      </c>
      <c r="B854" s="1232">
        <f>'Expenditures 15-22'!E59</f>
        <v>2768</v>
      </c>
      <c r="D854" s="14" t="str">
        <f t="shared" si="12"/>
        <v>Error?</v>
      </c>
    </row>
    <row r="855" spans="1:4" x14ac:dyDescent="0.2">
      <c r="A855" s="55">
        <v>794</v>
      </c>
      <c r="B855" s="1232">
        <f>'Expenditures 15-22'!E60</f>
        <v>58914</v>
      </c>
      <c r="D855" s="14" t="str">
        <f t="shared" si="12"/>
        <v>Error?</v>
      </c>
    </row>
    <row r="856" spans="1:4" x14ac:dyDescent="0.2">
      <c r="A856" s="55">
        <v>795</v>
      </c>
      <c r="B856" s="1232">
        <f>'Expenditures 15-22'!E61</f>
        <v>214</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4005</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65901</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304860</v>
      </c>
      <c r="C871" s="14" t="s">
        <v>672</v>
      </c>
      <c r="D871" s="14" t="str">
        <f t="shared" si="12"/>
        <v>Error?</v>
      </c>
    </row>
    <row r="872" spans="1:4" x14ac:dyDescent="0.2">
      <c r="A872" s="55">
        <v>811</v>
      </c>
      <c r="B872" s="1232">
        <f>'Expenditures 15-22'!E75</f>
        <v>11021</v>
      </c>
      <c r="D872" s="14" t="str">
        <f t="shared" si="12"/>
        <v>Error?</v>
      </c>
    </row>
    <row r="873" spans="1:4" x14ac:dyDescent="0.2">
      <c r="A873" s="55">
        <v>812</v>
      </c>
      <c r="B873" s="1232">
        <f>'Expenditures 15-22'!E114</f>
        <v>591058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18010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5737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28642</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1187</v>
      </c>
      <c r="D904" s="14" t="str">
        <f t="shared" si="13"/>
        <v>Error?</v>
      </c>
    </row>
    <row r="905" spans="1:4" x14ac:dyDescent="0.2">
      <c r="A905" s="55">
        <v>844</v>
      </c>
      <c r="B905" s="1232">
        <f>'Expenditures 15-22'!F47</f>
        <v>1187</v>
      </c>
      <c r="C905" s="14" t="s">
        <v>672</v>
      </c>
      <c r="D905" s="14" t="str">
        <f t="shared" si="13"/>
        <v>Error?</v>
      </c>
    </row>
    <row r="906" spans="1:4" x14ac:dyDescent="0.2">
      <c r="A906" s="55">
        <v>845</v>
      </c>
      <c r="B906" s="1232">
        <f>'Expenditures 15-22'!F49</f>
        <v>1393</v>
      </c>
      <c r="D906" s="14" t="str">
        <f t="shared" si="13"/>
        <v>Error?</v>
      </c>
    </row>
    <row r="907" spans="1:4" x14ac:dyDescent="0.2">
      <c r="A907" s="55">
        <v>846</v>
      </c>
      <c r="B907" s="1232">
        <f>'Expenditures 15-22'!F50</f>
        <v>558</v>
      </c>
      <c r="D907" s="14" t="str">
        <f t="shared" si="13"/>
        <v>Error?</v>
      </c>
    </row>
    <row r="908" spans="1:4" x14ac:dyDescent="0.2">
      <c r="A908" s="55">
        <v>847</v>
      </c>
      <c r="B908" s="1232">
        <f>'Expenditures 15-22'!F53</f>
        <v>1951</v>
      </c>
      <c r="C908" s="14" t="s">
        <v>672</v>
      </c>
      <c r="D908" s="14" t="str">
        <f t="shared" si="13"/>
        <v>Error?</v>
      </c>
    </row>
    <row r="909" spans="1:4" x14ac:dyDescent="0.2">
      <c r="A909" s="55">
        <v>848</v>
      </c>
      <c r="B909" s="1232">
        <f>'Expenditures 15-22'!F55</f>
        <v>161</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161</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654</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136236</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136890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3575</v>
      </c>
      <c r="D928" s="14" t="str">
        <f t="shared" si="13"/>
        <v>Error?</v>
      </c>
    </row>
    <row r="929" spans="1:4" x14ac:dyDescent="0.2">
      <c r="A929" s="55">
        <v>868</v>
      </c>
      <c r="B929" s="1232">
        <f>'Expenditures 15-22'!F74</f>
        <v>143764</v>
      </c>
      <c r="C929" s="14" t="s">
        <v>672</v>
      </c>
      <c r="D929" s="14" t="str">
        <f t="shared" si="13"/>
        <v>Error?</v>
      </c>
    </row>
    <row r="930" spans="1:4" x14ac:dyDescent="0.2">
      <c r="A930" s="55">
        <v>869</v>
      </c>
      <c r="B930" s="1232">
        <f>'Expenditures 15-22'!F75</f>
        <v>1695</v>
      </c>
      <c r="D930" s="14" t="str">
        <f t="shared" si="13"/>
        <v>Error?</v>
      </c>
    </row>
    <row r="931" spans="1:4" x14ac:dyDescent="0.2">
      <c r="A931" s="55">
        <v>870</v>
      </c>
      <c r="B931" s="1232">
        <f>'Expenditures 15-22'!F114</f>
        <v>174101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2647</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2647</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19357</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19357</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10516</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10516</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29873</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32520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9518</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9648</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6043</v>
      </c>
      <c r="D1022" s="14" t="str">
        <f t="shared" si="14"/>
        <v>Error?</v>
      </c>
    </row>
    <row r="1023" spans="1:4" x14ac:dyDescent="0.2">
      <c r="A1023" s="55">
        <v>962</v>
      </c>
      <c r="B1023" s="1232">
        <f>'Expenditures 15-22'!H50</f>
        <v>1043</v>
      </c>
      <c r="D1023" s="14" t="str">
        <f t="shared" ref="D1023:D1086" si="15">IF(ISBLANK(B1023),"OK",IF(A1023-B1023=0,"OK","Error?"))</f>
        <v>Error?</v>
      </c>
    </row>
    <row r="1024" spans="1:4" x14ac:dyDescent="0.2">
      <c r="A1024" s="55">
        <v>963</v>
      </c>
      <c r="B1024" s="1232">
        <f>'Expenditures 15-22'!H53</f>
        <v>7086</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2629</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2629</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9715</v>
      </c>
      <c r="C1045" s="14" t="s">
        <v>672</v>
      </c>
      <c r="D1045" s="14" t="str">
        <f t="shared" si="15"/>
        <v>Error?</v>
      </c>
    </row>
    <row r="1046" spans="1:4" x14ac:dyDescent="0.2">
      <c r="A1046" s="55">
        <v>985</v>
      </c>
      <c r="B1046" s="1232">
        <f>'Expenditures 15-22'!H75</f>
        <v>650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20013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1019751</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10589</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1610631</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38978</v>
      </c>
      <c r="C1111" s="14" t="s">
        <v>672</v>
      </c>
      <c r="D1111" s="14" t="str">
        <f t="shared" si="16"/>
        <v>Error?</v>
      </c>
    </row>
    <row r="1112" spans="1:4" x14ac:dyDescent="0.2">
      <c r="A1112" s="55">
        <v>1051</v>
      </c>
      <c r="B1112" s="1232">
        <f>'Expenditures 15-22'!K39</f>
        <v>2900</v>
      </c>
      <c r="C1112" s="14" t="s">
        <v>672</v>
      </c>
      <c r="D1112" s="14" t="str">
        <f t="shared" si="16"/>
        <v>Error?</v>
      </c>
    </row>
    <row r="1113" spans="1:4" x14ac:dyDescent="0.2">
      <c r="A1113" s="55">
        <v>1052</v>
      </c>
      <c r="B1113" s="1232">
        <f>'Expenditures 15-22'!K40</f>
        <v>18450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60328</v>
      </c>
      <c r="C1115" s="14" t="s">
        <v>672</v>
      </c>
      <c r="D1115" s="14" t="str">
        <f t="shared" si="16"/>
        <v>Error?</v>
      </c>
    </row>
    <row r="1116" spans="1:4" x14ac:dyDescent="0.2">
      <c r="A1116" s="55">
        <v>1055</v>
      </c>
      <c r="B1116" s="1232">
        <f>'Expenditures 15-22'!K44</f>
        <v>71984</v>
      </c>
      <c r="C1116" s="14" t="s">
        <v>672</v>
      </c>
      <c r="D1116" s="14" t="str">
        <f t="shared" si="16"/>
        <v>Error?</v>
      </c>
    </row>
    <row r="1117" spans="1:4" x14ac:dyDescent="0.2">
      <c r="A1117" s="55">
        <v>1056</v>
      </c>
      <c r="B1117" s="1232">
        <f>'Expenditures 15-22'!K45</f>
        <v>139582</v>
      </c>
      <c r="C1117" s="14" t="s">
        <v>672</v>
      </c>
      <c r="D1117" s="14" t="str">
        <f t="shared" si="16"/>
        <v>Error?</v>
      </c>
    </row>
    <row r="1118" spans="1:4" x14ac:dyDescent="0.2">
      <c r="A1118" s="55">
        <v>1057</v>
      </c>
      <c r="B1118" s="1232">
        <f>'Expenditures 15-22'!K46</f>
        <v>1187</v>
      </c>
      <c r="C1118" s="14" t="s">
        <v>672</v>
      </c>
      <c r="D1118" s="14" t="str">
        <f t="shared" si="16"/>
        <v>Error?</v>
      </c>
    </row>
    <row r="1119" spans="1:4" x14ac:dyDescent="0.2">
      <c r="A1119" s="55">
        <v>1058</v>
      </c>
      <c r="B1119" s="1232">
        <f>'Expenditures 15-22'!K47</f>
        <v>212753</v>
      </c>
      <c r="C1119" s="14" t="s">
        <v>672</v>
      </c>
      <c r="D1119" s="14" t="str">
        <f t="shared" si="16"/>
        <v>Error?</v>
      </c>
    </row>
    <row r="1120" spans="1:4" x14ac:dyDescent="0.2">
      <c r="A1120" s="55">
        <v>1059</v>
      </c>
      <c r="B1120" s="1232">
        <f>'Expenditures 15-22'!K49</f>
        <v>31365</v>
      </c>
      <c r="C1120" s="14" t="s">
        <v>672</v>
      </c>
      <c r="D1120" s="14" t="str">
        <f t="shared" si="16"/>
        <v>Error?</v>
      </c>
    </row>
    <row r="1121" spans="1:4" x14ac:dyDescent="0.2">
      <c r="A1121" s="55">
        <v>1060</v>
      </c>
      <c r="B1121" s="1232">
        <f>'Expenditures 15-22'!K50</f>
        <v>259628</v>
      </c>
      <c r="C1121" s="14" t="s">
        <v>672</v>
      </c>
      <c r="D1121" s="14" t="str">
        <f t="shared" si="16"/>
        <v>Error?</v>
      </c>
    </row>
    <row r="1122" spans="1:4" x14ac:dyDescent="0.2">
      <c r="A1122" s="55">
        <v>1061</v>
      </c>
      <c r="B1122" s="1232">
        <f>'Expenditures 15-22'!K53</f>
        <v>405897</v>
      </c>
      <c r="C1122" s="14" t="s">
        <v>672</v>
      </c>
      <c r="D1122" s="14" t="str">
        <f t="shared" si="16"/>
        <v>Error?</v>
      </c>
    </row>
    <row r="1123" spans="1:4" x14ac:dyDescent="0.2">
      <c r="A1123" s="55">
        <v>1062</v>
      </c>
      <c r="B1123" s="1232">
        <f>'Expenditures 15-22'!K55</f>
        <v>90374</v>
      </c>
      <c r="C1123" s="14" t="s">
        <v>672</v>
      </c>
      <c r="D1123" s="14" t="str">
        <f t="shared" si="16"/>
        <v>Error?</v>
      </c>
    </row>
    <row r="1124" spans="1:4" x14ac:dyDescent="0.2">
      <c r="A1124" s="55">
        <v>1063</v>
      </c>
      <c r="B1124" s="1232">
        <f>'Expenditures 15-22'!K56</f>
        <v>55532</v>
      </c>
      <c r="C1124" s="14" t="s">
        <v>672</v>
      </c>
      <c r="D1124" s="14" t="str">
        <f t="shared" si="16"/>
        <v>Error?</v>
      </c>
    </row>
    <row r="1125" spans="1:4" x14ac:dyDescent="0.2">
      <c r="A1125" s="55">
        <v>1064</v>
      </c>
      <c r="B1125" s="1232">
        <f>'Expenditures 15-22'!K57</f>
        <v>145906</v>
      </c>
      <c r="C1125" s="14" t="s">
        <v>672</v>
      </c>
      <c r="D1125" s="14" t="str">
        <f t="shared" si="16"/>
        <v>Error?</v>
      </c>
    </row>
    <row r="1126" spans="1:4" x14ac:dyDescent="0.2">
      <c r="A1126" s="55">
        <v>1065</v>
      </c>
      <c r="B1126" s="1232">
        <f>'Expenditures 15-22'!K59</f>
        <v>42945</v>
      </c>
      <c r="C1126" s="14" t="s">
        <v>672</v>
      </c>
      <c r="D1126" s="14" t="str">
        <f t="shared" si="16"/>
        <v>Error?</v>
      </c>
    </row>
    <row r="1127" spans="1:4" x14ac:dyDescent="0.2">
      <c r="A1127" s="55">
        <v>1066</v>
      </c>
      <c r="B1127" s="1232">
        <f>'Expenditures 15-22'!K60</f>
        <v>77197</v>
      </c>
      <c r="C1127" s="14" t="s">
        <v>672</v>
      </c>
      <c r="D1127" s="14" t="str">
        <f t="shared" si="16"/>
        <v>Error?</v>
      </c>
    </row>
    <row r="1128" spans="1:4" x14ac:dyDescent="0.2">
      <c r="A1128" s="55">
        <v>1067</v>
      </c>
      <c r="B1128" s="1232">
        <f>'Expenditures 15-22'!K61</f>
        <v>214</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203761</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324117</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7547</v>
      </c>
      <c r="C1142" s="14" t="s">
        <v>672</v>
      </c>
      <c r="D1142" s="14" t="str">
        <f t="shared" si="16"/>
        <v>Error?</v>
      </c>
    </row>
    <row r="1143" spans="1:4" x14ac:dyDescent="0.2">
      <c r="A1143" s="55">
        <v>1082</v>
      </c>
      <c r="B1143" s="1232">
        <f>'Expenditures 15-22'!K74</f>
        <v>1156548</v>
      </c>
      <c r="C1143" s="14" t="s">
        <v>672</v>
      </c>
      <c r="D1143" s="14" t="str">
        <f t="shared" si="16"/>
        <v>Error?</v>
      </c>
    </row>
    <row r="1144" spans="1:4" x14ac:dyDescent="0.2">
      <c r="A1144" s="55">
        <v>1083</v>
      </c>
      <c r="B1144" s="1232">
        <f>'Expenditures 15-22'!K75</f>
        <v>166535</v>
      </c>
      <c r="C1144" s="14" t="s">
        <v>672</v>
      </c>
      <c r="D1144" s="14" t="str">
        <f t="shared" si="16"/>
        <v>Error?</v>
      </c>
    </row>
    <row r="1145" spans="1:4" x14ac:dyDescent="0.2">
      <c r="A1145" s="55">
        <v>1084</v>
      </c>
      <c r="B1145" s="1232">
        <f>'Expenditures 15-22'!K102</f>
        <v>108844</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3042558</v>
      </c>
      <c r="C1152" s="14" t="s">
        <v>672</v>
      </c>
      <c r="D1152" s="14" t="str">
        <f t="shared" si="17"/>
        <v>Error?</v>
      </c>
    </row>
    <row r="1153" spans="1:4" x14ac:dyDescent="0.2">
      <c r="A1153" s="55">
        <v>1092</v>
      </c>
      <c r="B1153" s="1232">
        <f>'Expenditures 15-22'!K115</f>
        <v>6984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123088</v>
      </c>
      <c r="D1221" s="14" t="str">
        <f t="shared" si="18"/>
        <v>Error?</v>
      </c>
    </row>
    <row r="1222" spans="1:4" x14ac:dyDescent="0.2">
      <c r="A1222" s="83">
        <v>1161</v>
      </c>
      <c r="D1222" s="14" t="str">
        <f t="shared" si="18"/>
        <v>OK</v>
      </c>
    </row>
    <row r="1223" spans="1:4" x14ac:dyDescent="0.2">
      <c r="A1223" s="55">
        <v>1162</v>
      </c>
      <c r="B1223" s="1232">
        <f>'Expenditures 15-22'!C127</f>
        <v>123088</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123088</v>
      </c>
      <c r="C1225" s="14" t="s">
        <v>672</v>
      </c>
      <c r="D1225" s="14" t="str">
        <f t="shared" si="18"/>
        <v>Error?</v>
      </c>
    </row>
    <row r="1226" spans="1:4" x14ac:dyDescent="0.2">
      <c r="A1226" s="55">
        <v>1165</v>
      </c>
      <c r="B1226" s="1232">
        <f>'Expenditures 15-22'!C150</f>
        <v>123088</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18606</v>
      </c>
      <c r="D1229" s="14" t="str">
        <f t="shared" si="18"/>
        <v>Error?</v>
      </c>
    </row>
    <row r="1230" spans="1:4" x14ac:dyDescent="0.2">
      <c r="A1230" s="83">
        <v>1169</v>
      </c>
      <c r="D1230" s="14" t="str">
        <f t="shared" si="18"/>
        <v>OK</v>
      </c>
    </row>
    <row r="1231" spans="1:4" x14ac:dyDescent="0.2">
      <c r="A1231" s="55">
        <v>1170</v>
      </c>
      <c r="B1231" s="1232">
        <f>'Expenditures 15-22'!D127</f>
        <v>18606</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18606</v>
      </c>
      <c r="C1233" s="14" t="s">
        <v>672</v>
      </c>
      <c r="D1233" s="14" t="str">
        <f t="shared" si="18"/>
        <v>Error?</v>
      </c>
    </row>
    <row r="1234" spans="1:4" x14ac:dyDescent="0.2">
      <c r="A1234" s="55">
        <v>1173</v>
      </c>
      <c r="B1234" s="1232">
        <f>'Expenditures 15-22'!D150</f>
        <v>18606</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91588</v>
      </c>
      <c r="D1237" s="14" t="str">
        <f t="shared" si="18"/>
        <v>Error?</v>
      </c>
    </row>
    <row r="1238" spans="1:4" x14ac:dyDescent="0.2">
      <c r="A1238" s="83">
        <v>1177</v>
      </c>
      <c r="D1238" s="14" t="str">
        <f t="shared" si="18"/>
        <v>OK</v>
      </c>
    </row>
    <row r="1239" spans="1:4" x14ac:dyDescent="0.2">
      <c r="A1239" s="55">
        <v>1178</v>
      </c>
      <c r="B1239" s="1232">
        <f>'Expenditures 15-22'!E127</f>
        <v>91588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91588</v>
      </c>
      <c r="C1241" s="14" t="s">
        <v>672</v>
      </c>
      <c r="D1241" s="14" t="str">
        <f t="shared" si="18"/>
        <v>Error?</v>
      </c>
    </row>
    <row r="1242" spans="1:4" x14ac:dyDescent="0.2">
      <c r="A1242" s="55">
        <v>1181</v>
      </c>
      <c r="B1242" s="1232">
        <f>'Expenditures 15-22'!E150</f>
        <v>91588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110765</v>
      </c>
      <c r="D1245" s="14" t="str">
        <f t="shared" si="18"/>
        <v>Error?</v>
      </c>
    </row>
    <row r="1246" spans="1:4" x14ac:dyDescent="0.2">
      <c r="A1246" s="83">
        <v>1185</v>
      </c>
      <c r="D1246" s="14" t="str">
        <f t="shared" si="18"/>
        <v>OK</v>
      </c>
    </row>
    <row r="1247" spans="1:4" x14ac:dyDescent="0.2">
      <c r="A1247" s="55">
        <v>1186</v>
      </c>
      <c r="B1247" s="1232">
        <f>'Expenditures 15-22'!F127</f>
        <v>110765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110765</v>
      </c>
      <c r="C1249" s="14" t="s">
        <v>672</v>
      </c>
      <c r="D1249" s="14" t="str">
        <f t="shared" si="18"/>
        <v>Error?</v>
      </c>
    </row>
    <row r="1250" spans="1:4" x14ac:dyDescent="0.2">
      <c r="A1250" s="55">
        <v>1189</v>
      </c>
      <c r="B1250" s="1232">
        <f>'Expenditures 15-22'!F150</f>
        <v>110765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58220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58220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58220</v>
      </c>
      <c r="C1258" s="14" t="s">
        <v>672</v>
      </c>
      <c r="D1258" s="14" t="str">
        <f t="shared" si="18"/>
        <v>Error?</v>
      </c>
    </row>
    <row r="1259" spans="1:4" x14ac:dyDescent="0.2">
      <c r="A1259" s="55">
        <v>1198</v>
      </c>
      <c r="B1259" s="1232">
        <f>'Expenditures 15-22'!G150</f>
        <v>58220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402267</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402267</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402267</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402267</v>
      </c>
      <c r="C1288" s="14" t="s">
        <v>672</v>
      </c>
      <c r="D1288" s="14" t="str">
        <f t="shared" si="19"/>
        <v>Error?</v>
      </c>
    </row>
    <row r="1289" spans="1:4" x14ac:dyDescent="0.2">
      <c r="A1289" s="55">
        <v>1228</v>
      </c>
      <c r="B1289" s="1232">
        <f>'Expenditures 15-22'!K151</f>
        <v>-43547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116265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116265</v>
      </c>
      <c r="C1339" s="14" t="s">
        <v>672</v>
      </c>
      <c r="D1339" s="14" t="str">
        <f t="shared" si="19"/>
        <v>Error?</v>
      </c>
    </row>
    <row r="1340" spans="1:4" x14ac:dyDescent="0.2">
      <c r="A1340" s="55">
        <v>1279</v>
      </c>
      <c r="B1340" s="1232">
        <f>'Expenditures 15-22'!C204</f>
        <v>116265</v>
      </c>
      <c r="C1340" s="14" t="s">
        <v>672</v>
      </c>
      <c r="D1340" s="14" t="str">
        <f t="shared" si="19"/>
        <v>Error?</v>
      </c>
    </row>
    <row r="1341" spans="1:4" x14ac:dyDescent="0.2">
      <c r="A1341" s="55">
        <v>1280</v>
      </c>
      <c r="B1341" s="1232">
        <f>'Expenditures 15-22'!D176</f>
        <v>7136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7136</v>
      </c>
      <c r="C1345" s="14" t="s">
        <v>672</v>
      </c>
      <c r="D1345" s="14" t="str">
        <f t="shared" si="20"/>
        <v>Error?</v>
      </c>
    </row>
    <row r="1346" spans="1:4" x14ac:dyDescent="0.2">
      <c r="A1346" s="55">
        <v>1285</v>
      </c>
      <c r="B1346" s="1232">
        <f>'Expenditures 15-22'!D204</f>
        <v>7136</v>
      </c>
      <c r="C1346" s="14" t="s">
        <v>672</v>
      </c>
      <c r="D1346" s="14" t="str">
        <f t="shared" si="20"/>
        <v>Error?</v>
      </c>
    </row>
    <row r="1347" spans="1:4" x14ac:dyDescent="0.2">
      <c r="A1347" s="55">
        <v>1286</v>
      </c>
      <c r="B1347" s="1232">
        <f>'Expenditures 15-22'!E176</f>
        <v>80090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80090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80090</v>
      </c>
      <c r="C1353" s="14" t="s">
        <v>672</v>
      </c>
      <c r="D1353" s="14" t="str">
        <f t="shared" si="20"/>
        <v>Error?</v>
      </c>
    </row>
    <row r="1354" spans="1:4" x14ac:dyDescent="0.2">
      <c r="A1354" s="55">
        <v>1293</v>
      </c>
      <c r="B1354" s="1232">
        <f>'Expenditures 15-22'!F176</f>
        <v>40630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40630</v>
      </c>
      <c r="C1358" s="14" t="s">
        <v>672</v>
      </c>
      <c r="D1358" s="14" t="str">
        <f t="shared" si="20"/>
        <v>Error?</v>
      </c>
    </row>
    <row r="1359" spans="1:4" x14ac:dyDescent="0.2">
      <c r="A1359" s="55">
        <v>1298</v>
      </c>
      <c r="B1359" s="1232">
        <f>'Expenditures 15-22'!F204</f>
        <v>40630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244121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244121</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244121</v>
      </c>
      <c r="C1388" s="14" t="s">
        <v>672</v>
      </c>
      <c r="D1388" s="14" t="str">
        <f t="shared" si="20"/>
        <v>Error?</v>
      </c>
    </row>
    <row r="1389" spans="1:4" x14ac:dyDescent="0.2">
      <c r="A1389" s="55">
        <v>1328</v>
      </c>
      <c r="B1389" s="1232">
        <f>'Expenditures 15-22'!K205</f>
        <v>-49674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67010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325</v>
      </c>
      <c r="C1424" s="14" t="s">
        <v>672</v>
      </c>
      <c r="D1424" s="14" t="str">
        <f t="shared" si="21"/>
        <v>Error?</v>
      </c>
    </row>
    <row r="1425" spans="1:4" x14ac:dyDescent="0.2">
      <c r="A1425" s="55">
        <v>1364</v>
      </c>
      <c r="B1425" s="1232">
        <f>'Expenditures 15-22'!D253</f>
        <v>433</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433</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4897</v>
      </c>
      <c r="D1431" s="14" t="str">
        <f t="shared" si="21"/>
        <v>Error?</v>
      </c>
    </row>
    <row r="1432" spans="1:4" x14ac:dyDescent="0.2">
      <c r="A1432" s="55">
        <v>1371</v>
      </c>
      <c r="B1432" s="1232">
        <f>'Expenditures 15-22'!D261</f>
        <v>4493</v>
      </c>
      <c r="D1432" s="14" t="str">
        <f t="shared" si="21"/>
        <v>Error?</v>
      </c>
    </row>
    <row r="1433" spans="1:4" x14ac:dyDescent="0.2">
      <c r="A1433" s="55">
        <v>1372</v>
      </c>
      <c r="B1433" s="1232">
        <f>'Expenditures 15-22'!D262</f>
        <v>239</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9629</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10387</v>
      </c>
      <c r="C1446" s="14" t="s">
        <v>672</v>
      </c>
      <c r="D1446" s="14" t="str">
        <f t="shared" si="21"/>
        <v>Error?</v>
      </c>
    </row>
    <row r="1447" spans="1:4" x14ac:dyDescent="0.2">
      <c r="A1447" s="55">
        <v>1386</v>
      </c>
      <c r="B1447" s="1232">
        <f>'Expenditures 15-22'!D274</f>
        <v>1112</v>
      </c>
      <c r="D1447" s="14" t="str">
        <f t="shared" si="21"/>
        <v>Error?</v>
      </c>
    </row>
    <row r="1448" spans="1:4" x14ac:dyDescent="0.2">
      <c r="A1448" s="55">
        <v>1387</v>
      </c>
      <c r="B1448" s="1232">
        <f>'Expenditures 15-22'!D288</f>
        <v>78509</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67010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0</v>
      </c>
      <c r="C1487" s="14" t="s">
        <v>672</v>
      </c>
      <c r="D1487" s="14" t="str">
        <f t="shared" si="22"/>
        <v>Error?</v>
      </c>
    </row>
    <row r="1488" spans="1:4" x14ac:dyDescent="0.2">
      <c r="A1488" s="55">
        <v>1427</v>
      </c>
      <c r="B1488" s="1232">
        <f>'Expenditures 15-22'!K251</f>
        <v>325</v>
      </c>
      <c r="C1488" s="14" t="s">
        <v>672</v>
      </c>
      <c r="D1488" s="14" t="str">
        <f t="shared" si="22"/>
        <v>Error?</v>
      </c>
    </row>
    <row r="1489" spans="1:4" x14ac:dyDescent="0.2">
      <c r="A1489" s="55">
        <v>1428</v>
      </c>
      <c r="B1489" s="1232">
        <f>'Expenditures 15-22'!K253</f>
        <v>433</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433</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4897</v>
      </c>
      <c r="C1495" s="14" t="s">
        <v>672</v>
      </c>
      <c r="D1495" s="14" t="str">
        <f t="shared" si="22"/>
        <v>Error?</v>
      </c>
    </row>
    <row r="1496" spans="1:4" x14ac:dyDescent="0.2">
      <c r="A1496" s="55">
        <v>1435</v>
      </c>
      <c r="B1496" s="1232">
        <f>'Expenditures 15-22'!K261</f>
        <v>4493</v>
      </c>
      <c r="C1496" s="14" t="s">
        <v>672</v>
      </c>
      <c r="D1496" s="14" t="str">
        <f t="shared" si="22"/>
        <v>Error?</v>
      </c>
    </row>
    <row r="1497" spans="1:4" x14ac:dyDescent="0.2">
      <c r="A1497" s="55">
        <v>1436</v>
      </c>
      <c r="B1497" s="1232">
        <f>'Expenditures 15-22'!K262</f>
        <v>239</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9629</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10387</v>
      </c>
      <c r="C1510" s="14" t="s">
        <v>672</v>
      </c>
      <c r="D1510" s="14" t="str">
        <f t="shared" si="22"/>
        <v>Error?</v>
      </c>
    </row>
    <row r="1511" spans="1:4" x14ac:dyDescent="0.2">
      <c r="A1511" s="55">
        <v>1450</v>
      </c>
      <c r="B1511" s="1232">
        <f>'Expenditures 15-22'!K274</f>
        <v>1112</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78509</v>
      </c>
      <c r="C1517" s="14" t="s">
        <v>672</v>
      </c>
      <c r="D1517" s="14" t="str">
        <f t="shared" si="22"/>
        <v>Error?</v>
      </c>
    </row>
    <row r="1518" spans="1:4" x14ac:dyDescent="0.2">
      <c r="A1518" s="55">
        <v>1457</v>
      </c>
      <c r="B1518" s="1232">
        <f>'Expenditures 15-22'!K289</f>
        <v>1051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77719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84703</v>
      </c>
      <c r="C1630" s="14" t="s">
        <v>672</v>
      </c>
      <c r="D1630" s="14" t="str">
        <f t="shared" si="24"/>
        <v>Error?</v>
      </c>
    </row>
    <row r="1631" spans="1:4" x14ac:dyDescent="0.2">
      <c r="A1631" s="55">
        <v>1570</v>
      </c>
      <c r="B1631" s="1232">
        <f>'Acct Summary 7-8'!D79</f>
        <v>48592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5045</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237537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187863</v>
      </c>
      <c r="C1672" s="14" t="s">
        <v>672</v>
      </c>
      <c r="D1672" s="14" t="str">
        <f t="shared" si="25"/>
        <v>Error?</v>
      </c>
    </row>
    <row r="1673" spans="1:4" x14ac:dyDescent="0.2">
      <c r="A1673" s="55">
        <v>1612</v>
      </c>
      <c r="B1673" s="1232">
        <f>'Acct Summary 7-8'!G79</f>
        <v>-3230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-2179</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130992</v>
      </c>
      <c r="C1744" s="14" t="s">
        <v>672</v>
      </c>
      <c r="D1744" s="14" t="str">
        <f t="shared" si="26"/>
        <v>Error?</v>
      </c>
    </row>
    <row r="1745" spans="1:5" x14ac:dyDescent="0.2">
      <c r="A1745" s="55">
        <v>1684</v>
      </c>
      <c r="B1745" s="1232">
        <f>'Tax Sched 24'!B5</f>
        <v>29438</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14130</v>
      </c>
      <c r="C1747" s="14" t="s">
        <v>672</v>
      </c>
      <c r="D1747" s="14" t="str">
        <f t="shared" si="26"/>
        <v>Error?</v>
      </c>
    </row>
    <row r="1748" spans="1:5" x14ac:dyDescent="0.2">
      <c r="A1748" s="55">
        <v>1687</v>
      </c>
      <c r="B1748" s="1232">
        <f>'Tax Sched 24'!B8</f>
        <v>67155</v>
      </c>
      <c r="C1748" s="14" t="s">
        <v>672</v>
      </c>
      <c r="D1748" s="14" t="str">
        <f t="shared" si="26"/>
        <v>Error?</v>
      </c>
    </row>
    <row r="1749" spans="1:5" x14ac:dyDescent="0.2">
      <c r="A1749" s="55">
        <v>1688</v>
      </c>
      <c r="B1749" s="1232">
        <f>'Tax Sched 24'!B10</f>
        <v>5888</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37910</v>
      </c>
      <c r="C1752" s="14" t="s">
        <v>672</v>
      </c>
      <c r="D1752" s="14" t="str">
        <f t="shared" si="26"/>
        <v>Error?</v>
      </c>
    </row>
    <row r="1753" spans="1:5" x14ac:dyDescent="0.2">
      <c r="A1753" s="55">
        <v>1692</v>
      </c>
      <c r="B1753" s="1232">
        <f>'Tax Sched 24'!B12</f>
        <v>5888</v>
      </c>
      <c r="C1753" s="14" t="s">
        <v>672</v>
      </c>
      <c r="D1753" s="14" t="str">
        <f t="shared" si="26"/>
        <v>Error?</v>
      </c>
    </row>
    <row r="1754" spans="1:5" x14ac:dyDescent="0.2">
      <c r="A1754" s="55">
        <v>1693</v>
      </c>
      <c r="B1754" s="1232">
        <f>'Tax Sched 24'!B14</f>
        <v>2355</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299941</v>
      </c>
      <c r="C1759" s="14" t="s">
        <v>672</v>
      </c>
      <c r="D1759" s="14" t="str">
        <f t="shared" si="26"/>
        <v>Error?</v>
      </c>
    </row>
    <row r="1760" spans="1:5" x14ac:dyDescent="0.2">
      <c r="A1760" s="55">
        <v>1699</v>
      </c>
      <c r="B1760" s="1232">
        <f>'Tax Sched 24'!D4</f>
        <v>130992</v>
      </c>
      <c r="C1760" s="14" t="s">
        <v>672</v>
      </c>
      <c r="D1760" s="14" t="str">
        <f t="shared" si="26"/>
        <v>Error?</v>
      </c>
    </row>
    <row r="1761" spans="1:5" x14ac:dyDescent="0.2">
      <c r="A1761" s="55">
        <v>1700</v>
      </c>
      <c r="B1761" s="1232">
        <f>'Tax Sched 24'!D5</f>
        <v>29438</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14130</v>
      </c>
      <c r="C1763" s="14" t="s">
        <v>672</v>
      </c>
      <c r="D1763" s="14" t="str">
        <f t="shared" si="26"/>
        <v>Error?</v>
      </c>
    </row>
    <row r="1764" spans="1:5" x14ac:dyDescent="0.2">
      <c r="A1764" s="55">
        <v>1703</v>
      </c>
      <c r="B1764" s="1232">
        <f>'Tax Sched 24'!D8</f>
        <v>67155</v>
      </c>
      <c r="C1764" s="14" t="s">
        <v>672</v>
      </c>
      <c r="D1764" s="14" t="str">
        <f t="shared" si="26"/>
        <v>Error?</v>
      </c>
    </row>
    <row r="1765" spans="1:5" x14ac:dyDescent="0.2">
      <c r="A1765" s="55">
        <v>1704</v>
      </c>
      <c r="B1765" s="1232">
        <f>'Tax Sched 24'!D10</f>
        <v>5888</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37910</v>
      </c>
      <c r="C1768" s="14" t="s">
        <v>672</v>
      </c>
      <c r="D1768" s="14" t="str">
        <f t="shared" si="26"/>
        <v>Error?</v>
      </c>
    </row>
    <row r="1769" spans="1:5" x14ac:dyDescent="0.2">
      <c r="A1769" s="55">
        <v>1708</v>
      </c>
      <c r="B1769" s="1232">
        <f>'Tax Sched 24'!D12</f>
        <v>5888</v>
      </c>
      <c r="C1769" s="14" t="s">
        <v>672</v>
      </c>
      <c r="D1769" s="14" t="str">
        <f t="shared" si="26"/>
        <v>Error?</v>
      </c>
    </row>
    <row r="1770" spans="1:5" x14ac:dyDescent="0.2">
      <c r="A1770" s="55">
        <v>1709</v>
      </c>
      <c r="B1770" s="1232">
        <f>'Tax Sched 24'!D14</f>
        <v>2355</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299941</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141635</v>
      </c>
      <c r="C1792" s="14" t="s">
        <v>672</v>
      </c>
      <c r="D1792" s="14" t="str">
        <f t="shared" si="27"/>
        <v>Error?</v>
      </c>
    </row>
    <row r="1793" spans="1:4" x14ac:dyDescent="0.2">
      <c r="A1793" s="55">
        <v>1732</v>
      </c>
      <c r="B1793" s="1232">
        <f>'Tax Sched 24'!F5</f>
        <v>31900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15312</v>
      </c>
      <c r="C1795" s="14" t="s">
        <v>672</v>
      </c>
      <c r="D1795" s="14" t="str">
        <f t="shared" si="27"/>
        <v>Error?</v>
      </c>
    </row>
    <row r="1796" spans="1:4" x14ac:dyDescent="0.2">
      <c r="A1796" s="55">
        <v>1735</v>
      </c>
      <c r="B1796" s="1232">
        <f>'Tax Sched 24'!F8</f>
        <v>75615</v>
      </c>
      <c r="C1796" s="14" t="s">
        <v>672</v>
      </c>
      <c r="D1796" s="14" t="str">
        <f t="shared" si="27"/>
        <v>Error?</v>
      </c>
    </row>
    <row r="1797" spans="1:4" x14ac:dyDescent="0.2">
      <c r="A1797" s="55">
        <v>1736</v>
      </c>
      <c r="B1797" s="1232">
        <f>'Tax Sched 24'!F10</f>
        <v>6380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42503</v>
      </c>
      <c r="C1800" s="14" t="s">
        <v>672</v>
      </c>
      <c r="D1800" s="14" t="str">
        <f t="shared" si="27"/>
        <v>Error?</v>
      </c>
    </row>
    <row r="1801" spans="1:4" x14ac:dyDescent="0.2">
      <c r="A1801" s="55">
        <v>1740</v>
      </c>
      <c r="B1801" s="1232">
        <f>'Tax Sched 24'!F12</f>
        <v>6380</v>
      </c>
      <c r="C1801" s="14" t="s">
        <v>672</v>
      </c>
      <c r="D1801" s="14" t="str">
        <f t="shared" si="27"/>
        <v>Error?</v>
      </c>
    </row>
    <row r="1802" spans="1:4" x14ac:dyDescent="0.2">
      <c r="A1802" s="55">
        <v>1741</v>
      </c>
      <c r="B1802" s="1232">
        <f>'Tax Sched 24'!F14</f>
        <v>2552</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141635</v>
      </c>
      <c r="D1808" s="14" t="str">
        <f t="shared" si="27"/>
        <v>Error?</v>
      </c>
    </row>
    <row r="1809" spans="1:4" x14ac:dyDescent="0.2">
      <c r="A1809" s="55">
        <v>1748</v>
      </c>
      <c r="B1809" s="1232">
        <f>'Tax Sched 24'!E5</f>
        <v>31900</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15312</v>
      </c>
      <c r="D1811" s="14" t="str">
        <f t="shared" si="27"/>
        <v>Error?</v>
      </c>
    </row>
    <row r="1812" spans="1:4" x14ac:dyDescent="0.2">
      <c r="A1812" s="55">
        <v>1751</v>
      </c>
      <c r="B1812" s="1232">
        <f>'Tax Sched 24'!E8</f>
        <v>75615</v>
      </c>
      <c r="D1812" s="14" t="str">
        <f t="shared" si="27"/>
        <v>Error?</v>
      </c>
    </row>
    <row r="1813" spans="1:4" x14ac:dyDescent="0.2">
      <c r="A1813" s="55">
        <v>1752</v>
      </c>
      <c r="B1813" s="1232">
        <f>'Tax Sched 24'!E10</f>
        <v>6380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42503</v>
      </c>
      <c r="D1816" s="14" t="str">
        <f t="shared" si="27"/>
        <v>Error?</v>
      </c>
    </row>
    <row r="1817" spans="1:4" x14ac:dyDescent="0.2">
      <c r="A1817" s="55">
        <v>1756</v>
      </c>
      <c r="B1817" s="1232">
        <f>'Tax Sched 24'!E12</f>
        <v>6380</v>
      </c>
      <c r="D1817" s="14" t="str">
        <f t="shared" si="27"/>
        <v>Error?</v>
      </c>
    </row>
    <row r="1818" spans="1:4" x14ac:dyDescent="0.2">
      <c r="A1818" s="55">
        <v>1757</v>
      </c>
      <c r="B1818" s="1232">
        <f>'Tax Sched 24'!E14</f>
        <v>2552</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328657</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2355</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2355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2355</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19000</v>
      </c>
      <c r="D2008" s="14" t="str">
        <f t="shared" si="30"/>
        <v>Error?</v>
      </c>
    </row>
    <row r="2009" spans="1:4" x14ac:dyDescent="0.2">
      <c r="A2009" s="55">
        <v>1948</v>
      </c>
      <c r="B2009" s="1232">
        <f>'Cap Outlay Deprec 27'!C8</f>
        <v>1918023</v>
      </c>
      <c r="D2009" s="14" t="str">
        <f t="shared" si="30"/>
        <v>Error?</v>
      </c>
    </row>
    <row r="2010" spans="1:4" x14ac:dyDescent="0.2">
      <c r="A2010" s="55">
        <v>1949</v>
      </c>
      <c r="B2010" s="1232">
        <f>'Cap Outlay Deprec 27'!C10</f>
        <v>471421</v>
      </c>
      <c r="D2010" s="14" t="str">
        <f t="shared" si="30"/>
        <v>Error?</v>
      </c>
    </row>
    <row r="2011" spans="1:4" x14ac:dyDescent="0.2">
      <c r="A2011" s="55">
        <v>1950</v>
      </c>
      <c r="B2011" s="1232">
        <f>'Cap Outlay Deprec 27'!C12</f>
        <v>1841008</v>
      </c>
      <c r="D2011" s="14" t="str">
        <f t="shared" si="30"/>
        <v>Error?</v>
      </c>
    </row>
    <row r="2012" spans="1:4" x14ac:dyDescent="0.2">
      <c r="A2012" s="55">
        <v>1951</v>
      </c>
      <c r="B2012" s="1232">
        <f>'Cap Outlay Deprec 27'!C13</f>
        <v>1061356</v>
      </c>
      <c r="D2012" s="14" t="str">
        <f t="shared" si="30"/>
        <v>Error?</v>
      </c>
    </row>
    <row r="2013" spans="1:4" x14ac:dyDescent="0.2">
      <c r="A2013" s="55">
        <v>1952</v>
      </c>
      <c r="B2013" s="1232">
        <f>'Cap Outlay Deprec 27'!C16</f>
        <v>5331350</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58220</v>
      </c>
      <c r="D2016" s="14" t="str">
        <f t="shared" si="30"/>
        <v>Error?</v>
      </c>
    </row>
    <row r="2017" spans="1:4" x14ac:dyDescent="0.2">
      <c r="A2017" s="55">
        <v>1956</v>
      </c>
      <c r="B2017" s="1232">
        <f>'Cap Outlay Deprec 27'!D12</f>
        <v>10516</v>
      </c>
      <c r="D2017" s="14" t="str">
        <f t="shared" si="30"/>
        <v>Error?</v>
      </c>
    </row>
    <row r="2018" spans="1:4" x14ac:dyDescent="0.2">
      <c r="A2018" s="55">
        <v>1957</v>
      </c>
      <c r="B2018" s="1232">
        <f>'Cap Outlay Deprec 27'!D13</f>
        <v>42545</v>
      </c>
      <c r="D2018" s="14" t="str">
        <f t="shared" si="30"/>
        <v>Error?</v>
      </c>
    </row>
    <row r="2019" spans="1:4" x14ac:dyDescent="0.2">
      <c r="A2019" s="55">
        <v>1958</v>
      </c>
      <c r="B2019" s="1232">
        <f>'Cap Outlay Deprec 27'!D16</f>
        <v>111281</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20542</v>
      </c>
      <c r="C2025" s="14" t="s">
        <v>672</v>
      </c>
      <c r="D2025" s="14" t="str">
        <f t="shared" si="30"/>
        <v>Error?</v>
      </c>
    </row>
    <row r="2026" spans="1:4" x14ac:dyDescent="0.2">
      <c r="A2026" s="55">
        <v>1965</v>
      </c>
      <c r="B2026" s="1232">
        <f>'Cap Outlay Deprec 27'!F5</f>
        <v>19000</v>
      </c>
      <c r="C2026" s="14" t="s">
        <v>672</v>
      </c>
      <c r="D2026" s="14" t="str">
        <f t="shared" si="30"/>
        <v>Error?</v>
      </c>
    </row>
    <row r="2027" spans="1:4" x14ac:dyDescent="0.2">
      <c r="A2027" s="55">
        <v>1966</v>
      </c>
      <c r="B2027" s="1232">
        <f>'Cap Outlay Deprec 27'!F8</f>
        <v>1918023</v>
      </c>
      <c r="C2027" s="14" t="s">
        <v>672</v>
      </c>
      <c r="D2027" s="14" t="str">
        <f t="shared" si="30"/>
        <v>Error?</v>
      </c>
    </row>
    <row r="2028" spans="1:4" x14ac:dyDescent="0.2">
      <c r="A2028" s="55">
        <v>1967</v>
      </c>
      <c r="B2028" s="1232">
        <f>'Cap Outlay Deprec 27'!F10</f>
        <v>529641</v>
      </c>
      <c r="C2028" s="14" t="s">
        <v>672</v>
      </c>
      <c r="D2028" s="14" t="str">
        <f t="shared" si="30"/>
        <v>Error?</v>
      </c>
    </row>
    <row r="2029" spans="1:4" x14ac:dyDescent="0.2">
      <c r="A2029" s="55">
        <v>1968</v>
      </c>
      <c r="B2029" s="1232">
        <f>'Cap Outlay Deprec 27'!F12</f>
        <v>1851524</v>
      </c>
      <c r="C2029" s="14" t="s">
        <v>672</v>
      </c>
      <c r="D2029" s="14" t="str">
        <f t="shared" si="30"/>
        <v>Error?</v>
      </c>
    </row>
    <row r="2030" spans="1:4" x14ac:dyDescent="0.2">
      <c r="A2030" s="55">
        <v>1969</v>
      </c>
      <c r="B2030" s="1232">
        <f>'Cap Outlay Deprec 27'!F13</f>
        <v>1103901</v>
      </c>
      <c r="C2030" s="14" t="s">
        <v>672</v>
      </c>
      <c r="D2030" s="14" t="str">
        <f t="shared" si="30"/>
        <v>Error?</v>
      </c>
    </row>
    <row r="2031" spans="1:4" x14ac:dyDescent="0.2">
      <c r="A2031" s="55">
        <v>1970</v>
      </c>
      <c r="B2031" s="1232">
        <f>'Cap Outlay Deprec 27'!F16</f>
        <v>5422089</v>
      </c>
      <c r="C2031" s="14" t="s">
        <v>672</v>
      </c>
      <c r="D2031" s="14" t="str">
        <f t="shared" si="30"/>
        <v>Error?</v>
      </c>
    </row>
    <row r="2032" spans="1:4" x14ac:dyDescent="0.2">
      <c r="A2032" s="83">
        <v>1971</v>
      </c>
      <c r="D2032" s="14" t="str">
        <f t="shared" si="30"/>
        <v>OK</v>
      </c>
    </row>
    <row r="2033" spans="1:4" x14ac:dyDescent="0.2">
      <c r="A2033" s="55">
        <v>1972</v>
      </c>
      <c r="B2033" s="1232">
        <f>'Cap Outlay Deprec 27'!H8</f>
        <v>1336296</v>
      </c>
      <c r="D2033" s="14" t="str">
        <f t="shared" si="30"/>
        <v>Error?</v>
      </c>
    </row>
    <row r="2034" spans="1:4" x14ac:dyDescent="0.2">
      <c r="A2034" s="55">
        <v>1973</v>
      </c>
      <c r="B2034" s="1232">
        <f>'Cap Outlay Deprec 27'!H10</f>
        <v>192407</v>
      </c>
      <c r="D2034" s="14" t="str">
        <f t="shared" si="30"/>
        <v>Error?</v>
      </c>
    </row>
    <row r="2035" spans="1:4" x14ac:dyDescent="0.2">
      <c r="A2035" s="55">
        <v>1974</v>
      </c>
      <c r="B2035" s="1232">
        <f>'Cap Outlay Deprec 27'!H12</f>
        <v>1730051</v>
      </c>
      <c r="D2035" s="14" t="str">
        <f t="shared" si="30"/>
        <v>Error?</v>
      </c>
    </row>
    <row r="2036" spans="1:4" x14ac:dyDescent="0.2">
      <c r="A2036" s="55">
        <v>1975</v>
      </c>
      <c r="B2036" s="1232">
        <f>'Cap Outlay Deprec 27'!H13</f>
        <v>1034356</v>
      </c>
      <c r="D2036" s="14" t="str">
        <f t="shared" si="30"/>
        <v>Error?</v>
      </c>
    </row>
    <row r="2037" spans="1:4" x14ac:dyDescent="0.2">
      <c r="A2037" s="55">
        <v>1976</v>
      </c>
      <c r="B2037" s="1232">
        <f>'Cap Outlay Deprec 27'!H16</f>
        <v>4293110</v>
      </c>
      <c r="C2037" s="14" t="s">
        <v>672</v>
      </c>
      <c r="D2037" s="14" t="str">
        <f t="shared" si="30"/>
        <v>Error?</v>
      </c>
    </row>
    <row r="2038" spans="1:4" x14ac:dyDescent="0.2">
      <c r="A2038" s="83">
        <v>1977</v>
      </c>
      <c r="D2038" s="14" t="str">
        <f t="shared" si="30"/>
        <v>OK</v>
      </c>
    </row>
    <row r="2039" spans="1:4" x14ac:dyDescent="0.2">
      <c r="A2039" s="55">
        <v>1978</v>
      </c>
      <c r="B2039" s="1232">
        <f>'Cap Outlay Deprec 27'!I8</f>
        <v>38361</v>
      </c>
      <c r="D2039" s="14" t="str">
        <f t="shared" si="30"/>
        <v>Error?</v>
      </c>
    </row>
    <row r="2040" spans="1:4" x14ac:dyDescent="0.2">
      <c r="A2040" s="55">
        <v>1979</v>
      </c>
      <c r="B2040" s="1232">
        <f>'Cap Outlay Deprec 27'!I10</f>
        <v>14442</v>
      </c>
      <c r="D2040" s="14" t="str">
        <f t="shared" si="30"/>
        <v>Error?</v>
      </c>
    </row>
    <row r="2041" spans="1:4" x14ac:dyDescent="0.2">
      <c r="A2041" s="55">
        <v>1980</v>
      </c>
      <c r="B2041" s="1232">
        <f>'Cap Outlay Deprec 27'!I12</f>
        <v>14249</v>
      </c>
      <c r="D2041" s="14" t="str">
        <f t="shared" si="30"/>
        <v>Error?</v>
      </c>
    </row>
    <row r="2042" spans="1:4" x14ac:dyDescent="0.2">
      <c r="A2042" s="55">
        <v>1981</v>
      </c>
      <c r="B2042" s="1232">
        <f>'Cap Outlay Deprec 27'!I13</f>
        <v>13277</v>
      </c>
      <c r="D2042" s="14" t="str">
        <f t="shared" si="30"/>
        <v>Error?</v>
      </c>
    </row>
    <row r="2043" spans="1:4" x14ac:dyDescent="0.2">
      <c r="A2043" s="55">
        <v>1982</v>
      </c>
      <c r="B2043" s="1232">
        <f>'Cap Outlay Deprec 27'!I16</f>
        <v>80329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1374657</v>
      </c>
      <c r="C2051" s="14" t="s">
        <v>672</v>
      </c>
      <c r="D2051" s="14" t="str">
        <f t="shared" si="31"/>
        <v>Error?</v>
      </c>
    </row>
    <row r="2052" spans="1:4" x14ac:dyDescent="0.2">
      <c r="A2052" s="55">
        <v>1991</v>
      </c>
      <c r="B2052" s="1232">
        <f>'Cap Outlay Deprec 27'!K10</f>
        <v>206849</v>
      </c>
      <c r="C2052" s="14" t="s">
        <v>672</v>
      </c>
      <c r="D2052" s="14" t="str">
        <f t="shared" si="31"/>
        <v>Error?</v>
      </c>
    </row>
    <row r="2053" spans="1:4" x14ac:dyDescent="0.2">
      <c r="A2053" s="55">
        <v>1992</v>
      </c>
      <c r="B2053" s="1232">
        <f>'Cap Outlay Deprec 27'!K12</f>
        <v>1744300</v>
      </c>
      <c r="C2053" s="14" t="s">
        <v>672</v>
      </c>
      <c r="D2053" s="14" t="str">
        <f t="shared" si="31"/>
        <v>Error?</v>
      </c>
    </row>
    <row r="2054" spans="1:4" x14ac:dyDescent="0.2">
      <c r="A2054" s="55">
        <v>1993</v>
      </c>
      <c r="B2054" s="1232">
        <f>'Cap Outlay Deprec 27'!K13</f>
        <v>1047633</v>
      </c>
      <c r="C2054" s="14" t="s">
        <v>672</v>
      </c>
      <c r="D2054" s="14" t="str">
        <f t="shared" si="31"/>
        <v>Error?</v>
      </c>
    </row>
    <row r="2055" spans="1:4" x14ac:dyDescent="0.2">
      <c r="A2055" s="55">
        <v>1994</v>
      </c>
      <c r="B2055" s="1232">
        <f>'Cap Outlay Deprec 27'!K16</f>
        <v>4373439</v>
      </c>
      <c r="C2055" s="14" t="s">
        <v>672</v>
      </c>
      <c r="D2055" s="14" t="str">
        <f t="shared" si="31"/>
        <v>Error?</v>
      </c>
    </row>
    <row r="2056" spans="1:4" x14ac:dyDescent="0.2">
      <c r="A2056" s="55">
        <v>1995</v>
      </c>
      <c r="B2056" s="1232">
        <f>'Cap Outlay Deprec 27'!L5</f>
        <v>19000</v>
      </c>
      <c r="C2056" s="14" t="s">
        <v>672</v>
      </c>
      <c r="D2056" s="14" t="str">
        <f t="shared" si="31"/>
        <v>Error?</v>
      </c>
    </row>
    <row r="2057" spans="1:4" x14ac:dyDescent="0.2">
      <c r="A2057" s="55">
        <v>1996</v>
      </c>
      <c r="B2057" s="1232">
        <f>'Cap Outlay Deprec 27'!L8</f>
        <v>543366</v>
      </c>
      <c r="C2057" s="14" t="s">
        <v>672</v>
      </c>
      <c r="D2057" s="14" t="str">
        <f t="shared" si="31"/>
        <v>Error?</v>
      </c>
    </row>
    <row r="2058" spans="1:4" x14ac:dyDescent="0.2">
      <c r="A2058" s="55">
        <v>1997</v>
      </c>
      <c r="B2058" s="1232">
        <f>'Cap Outlay Deprec 27'!L10</f>
        <v>322792</v>
      </c>
      <c r="C2058" s="14" t="s">
        <v>672</v>
      </c>
      <c r="D2058" s="14" t="str">
        <f t="shared" si="31"/>
        <v>Error?</v>
      </c>
    </row>
    <row r="2059" spans="1:4" x14ac:dyDescent="0.2">
      <c r="A2059" s="55">
        <v>1998</v>
      </c>
      <c r="B2059" s="1232">
        <f>'Cap Outlay Deprec 27'!L12</f>
        <v>107224</v>
      </c>
      <c r="C2059" s="14" t="s">
        <v>672</v>
      </c>
      <c r="D2059" s="14" t="str">
        <f t="shared" si="31"/>
        <v>Error?</v>
      </c>
    </row>
    <row r="2060" spans="1:4" x14ac:dyDescent="0.2">
      <c r="A2060" s="55">
        <v>1999</v>
      </c>
      <c r="B2060" s="1232">
        <f>'Cap Outlay Deprec 27'!L13</f>
        <v>56268</v>
      </c>
      <c r="C2060" s="14" t="s">
        <v>672</v>
      </c>
      <c r="D2060" s="14" t="str">
        <f t="shared" si="31"/>
        <v>Error?</v>
      </c>
    </row>
    <row r="2061" spans="1:4" x14ac:dyDescent="0.2">
      <c r="A2061" s="55">
        <v>2000</v>
      </c>
      <c r="B2061" s="1232">
        <f>'Cap Outlay Deprec 27'!L16</f>
        <v>1048650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108844</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258309</v>
      </c>
      <c r="C2551" s="14" t="s">
        <v>672</v>
      </c>
      <c r="D2551" s="14" t="str">
        <f t="shared" si="38"/>
        <v>Error?</v>
      </c>
    </row>
    <row r="2552" spans="1:4" x14ac:dyDescent="0.2">
      <c r="A2552" s="83">
        <v>2491</v>
      </c>
      <c r="D2552" s="14" t="str">
        <f t="shared" si="38"/>
        <v>OK</v>
      </c>
    </row>
    <row r="2553" spans="1:4" x14ac:dyDescent="0.2">
      <c r="A2553" s="55">
        <v>2492</v>
      </c>
      <c r="B2553" s="1232">
        <f>'Acct Summary 7-8'!C6</f>
        <v>2175944</v>
      </c>
      <c r="C2553" s="14" t="s">
        <v>672</v>
      </c>
      <c r="D2553" s="14" t="str">
        <f t="shared" si="38"/>
        <v>Error?</v>
      </c>
    </row>
    <row r="2554" spans="1:4" x14ac:dyDescent="0.2">
      <c r="A2554" s="55">
        <v>2493</v>
      </c>
      <c r="B2554" s="1232">
        <f>'Acct Summary 7-8'!C7</f>
        <v>615289</v>
      </c>
      <c r="C2554" s="14" t="s">
        <v>672</v>
      </c>
      <c r="D2554" s="14" t="str">
        <f t="shared" si="38"/>
        <v>Error?</v>
      </c>
    </row>
    <row r="2555" spans="1:4" x14ac:dyDescent="0.2">
      <c r="A2555" s="55">
        <v>2494</v>
      </c>
      <c r="B2555" s="1232">
        <f>'Acct Summary 7-8'!C8</f>
        <v>3049542</v>
      </c>
      <c r="C2555" s="14" t="s">
        <v>672</v>
      </c>
      <c r="D2555" s="14" t="str">
        <f t="shared" si="38"/>
        <v>Error?</v>
      </c>
    </row>
    <row r="2556" spans="1:4" x14ac:dyDescent="0.2">
      <c r="A2556" s="55">
        <v>2495</v>
      </c>
      <c r="B2556" s="1232">
        <f>'Acct Summary 7-8'!C12</f>
        <v>1610631</v>
      </c>
      <c r="C2556" s="14" t="s">
        <v>672</v>
      </c>
      <c r="D2556" s="14" t="str">
        <f t="shared" si="38"/>
        <v>Error?</v>
      </c>
    </row>
    <row r="2557" spans="1:4" x14ac:dyDescent="0.2">
      <c r="A2557" s="55">
        <v>2496</v>
      </c>
      <c r="B2557" s="1232">
        <f>'Acct Summary 7-8'!C13</f>
        <v>1156548</v>
      </c>
      <c r="C2557" s="14" t="s">
        <v>672</v>
      </c>
      <c r="D2557" s="14" t="str">
        <f t="shared" si="38"/>
        <v>Error?</v>
      </c>
    </row>
    <row r="2558" spans="1:4" x14ac:dyDescent="0.2">
      <c r="A2558" s="55">
        <v>2497</v>
      </c>
      <c r="B2558" s="1232">
        <f>'Acct Summary 7-8'!C14</f>
        <v>166535</v>
      </c>
      <c r="C2558" s="14" t="s">
        <v>672</v>
      </c>
      <c r="D2558" s="14" t="str">
        <f t="shared" si="38"/>
        <v>Error?</v>
      </c>
    </row>
    <row r="2559" spans="1:4" x14ac:dyDescent="0.2">
      <c r="A2559" s="55">
        <v>2498</v>
      </c>
      <c r="B2559" s="1232">
        <f>'Acct Summary 7-8'!C15</f>
        <v>108844</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3042558</v>
      </c>
      <c r="C2561" s="14" t="s">
        <v>672</v>
      </c>
      <c r="D2561" s="14" t="str">
        <f t="shared" si="39"/>
        <v>Error?</v>
      </c>
    </row>
    <row r="2562" spans="1:4" x14ac:dyDescent="0.2">
      <c r="A2562" s="55">
        <v>2501</v>
      </c>
      <c r="B2562" s="1232">
        <f>'Acct Summary 7-8'!C20</f>
        <v>6984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71650</v>
      </c>
      <c r="C2564" s="14" t="s">
        <v>672</v>
      </c>
      <c r="D2564" s="14" t="str">
        <f t="shared" si="39"/>
        <v>Error?</v>
      </c>
    </row>
    <row r="2565" spans="1:4" x14ac:dyDescent="0.2">
      <c r="A2565" s="83">
        <v>2504</v>
      </c>
      <c r="D2565" s="14" t="str">
        <f t="shared" si="39"/>
        <v>OK</v>
      </c>
    </row>
    <row r="2566" spans="1:4" x14ac:dyDescent="0.2">
      <c r="A2566" s="55">
        <v>2505</v>
      </c>
      <c r="B2566" s="1232">
        <f>'Acct Summary 7-8'!D6</f>
        <v>287070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358720</v>
      </c>
      <c r="C2568" s="14" t="s">
        <v>672</v>
      </c>
      <c r="D2568" s="14" t="str">
        <f t="shared" si="39"/>
        <v>Error?</v>
      </c>
    </row>
    <row r="2569" spans="1:4" x14ac:dyDescent="0.2">
      <c r="A2569" s="55">
        <v>2508</v>
      </c>
      <c r="B2569" s="1232">
        <f>'Acct Summary 7-8'!D13</f>
        <v>402267</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402267</v>
      </c>
      <c r="C2573" s="14" t="s">
        <v>672</v>
      </c>
      <c r="D2573" s="14" t="str">
        <f t="shared" si="39"/>
        <v>Error?</v>
      </c>
    </row>
    <row r="2574" spans="1:4" x14ac:dyDescent="0.2">
      <c r="A2574" s="55">
        <v>2513</v>
      </c>
      <c r="B2574" s="1232">
        <f>'Acct Summary 7-8'!D20</f>
        <v>-43547</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18005</v>
      </c>
      <c r="C2591" s="14" t="s">
        <v>672</v>
      </c>
      <c r="D2591" s="14" t="str">
        <f t="shared" si="39"/>
        <v>Error?</v>
      </c>
    </row>
    <row r="2592" spans="1:4" x14ac:dyDescent="0.2">
      <c r="A2592" s="83">
        <v>2531</v>
      </c>
      <c r="D2592" s="14" t="str">
        <f t="shared" si="39"/>
        <v>OK</v>
      </c>
    </row>
    <row r="2593" spans="1:4" x14ac:dyDescent="0.2">
      <c r="A2593" s="55">
        <v>2532</v>
      </c>
      <c r="B2593" s="1232">
        <f>'Acct Summary 7-8'!F6</f>
        <v>176442</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194447</v>
      </c>
      <c r="C2595" s="14" t="s">
        <v>672</v>
      </c>
      <c r="D2595" s="14" t="str">
        <f t="shared" si="39"/>
        <v>Error?</v>
      </c>
    </row>
    <row r="2596" spans="1:4" x14ac:dyDescent="0.2">
      <c r="A2596" s="55">
        <v>2535</v>
      </c>
      <c r="B2596" s="1232">
        <f>'Acct Summary 7-8'!F13</f>
        <v>244121</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244121</v>
      </c>
      <c r="C2600" s="14" t="s">
        <v>672</v>
      </c>
      <c r="D2600" s="14" t="str">
        <f t="shared" si="39"/>
        <v>Error?</v>
      </c>
    </row>
    <row r="2601" spans="1:4" x14ac:dyDescent="0.2">
      <c r="A2601" s="55">
        <v>2540</v>
      </c>
      <c r="B2601" s="1232">
        <f>'Acct Summary 7-8'!F20</f>
        <v>-49674</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67452</v>
      </c>
      <c r="C2603" s="14" t="s">
        <v>672</v>
      </c>
      <c r="D2603" s="14" t="str">
        <f t="shared" si="39"/>
        <v>Error?</v>
      </c>
    </row>
    <row r="2604" spans="1:4" x14ac:dyDescent="0.2">
      <c r="A2604" s="55">
        <v>2543</v>
      </c>
      <c r="B2604" s="1232">
        <f>'Acct Summary 7-8'!G6</f>
        <v>12108</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79560</v>
      </c>
      <c r="C2606" s="14" t="s">
        <v>672</v>
      </c>
      <c r="D2606" s="14" t="str">
        <f t="shared" si="39"/>
        <v>Error?</v>
      </c>
    </row>
    <row r="2607" spans="1:4" x14ac:dyDescent="0.2">
      <c r="A2607" s="55">
        <v>2546</v>
      </c>
      <c r="B2607" s="1232">
        <f>'Acct Summary 7-8'!G12</f>
        <v>67010</v>
      </c>
      <c r="C2607" s="14" t="s">
        <v>672</v>
      </c>
      <c r="D2607" s="14" t="str">
        <f t="shared" si="39"/>
        <v>Error?</v>
      </c>
    </row>
    <row r="2608" spans="1:4" x14ac:dyDescent="0.2">
      <c r="A2608" s="55">
        <v>2547</v>
      </c>
      <c r="B2608" s="1232">
        <f>'Acct Summary 7-8'!G13</f>
        <v>10387</v>
      </c>
      <c r="C2608" s="14" t="s">
        <v>672</v>
      </c>
      <c r="D2608" s="14" t="str">
        <f t="shared" si="39"/>
        <v>Error?</v>
      </c>
    </row>
    <row r="2609" spans="1:4" x14ac:dyDescent="0.2">
      <c r="A2609" s="55">
        <v>2548</v>
      </c>
      <c r="B2609" s="1232">
        <f>'Acct Summary 7-8'!G14</f>
        <v>1112</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78509</v>
      </c>
      <c r="C2612" s="14" t="s">
        <v>672</v>
      </c>
      <c r="D2612" s="14" t="str">
        <f t="shared" si="39"/>
        <v>Error?</v>
      </c>
    </row>
    <row r="2613" spans="1:4" x14ac:dyDescent="0.2">
      <c r="A2613" s="55">
        <v>2552</v>
      </c>
      <c r="B2613" s="1232">
        <f>'Acct Summary 7-8'!G20</f>
        <v>1051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60000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2906</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62906</v>
      </c>
      <c r="C2724" s="14" t="s">
        <v>672</v>
      </c>
      <c r="D2724" s="14" t="str">
        <f t="shared" si="41"/>
        <v>Error?</v>
      </c>
    </row>
    <row r="2725" spans="1:4" x14ac:dyDescent="0.2">
      <c r="A2725" s="55">
        <v>2664</v>
      </c>
      <c r="B2725" s="1232">
        <f>'Expenditures 15-22'!D241</f>
        <v>325</v>
      </c>
      <c r="D2725" s="14" t="str">
        <f t="shared" si="41"/>
        <v>Error?</v>
      </c>
    </row>
    <row r="2726" spans="1:4" x14ac:dyDescent="0.2">
      <c r="A2726" s="55">
        <v>2665</v>
      </c>
      <c r="B2726" s="1232">
        <f>'Expenditures 15-22'!K241</f>
        <v>325</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108844</v>
      </c>
      <c r="C2789" s="14" t="s">
        <v>672</v>
      </c>
      <c r="D2789" s="14" t="str">
        <f t="shared" si="42"/>
        <v>Error?</v>
      </c>
    </row>
    <row r="2790" spans="1:4" x14ac:dyDescent="0.2">
      <c r="A2790" s="55">
        <v>2729</v>
      </c>
      <c r="B2790" s="1232">
        <f>'Expenditures 15-22'!E102</f>
        <v>108844</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15000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89854</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22497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22497</v>
      </c>
      <c r="D2912" s="14" t="str">
        <f t="shared" si="44"/>
        <v>Error?</v>
      </c>
    </row>
    <row r="2913" spans="1:4" x14ac:dyDescent="0.2">
      <c r="A2913" s="55">
        <v>2852</v>
      </c>
      <c r="B2913" s="1232">
        <f>'Assets-Liab 5-6'!I41</f>
        <v>22497</v>
      </c>
      <c r="C2913" s="14" t="s">
        <v>672</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672</v>
      </c>
      <c r="D2916" s="14" t="str">
        <f t="shared" si="44"/>
        <v>Error?</v>
      </c>
    </row>
    <row r="2917" spans="1:4" x14ac:dyDescent="0.2">
      <c r="A2917" s="55">
        <v>2856</v>
      </c>
      <c r="B2917" s="1232">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108844</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108844</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69646</v>
      </c>
      <c r="D3055" s="14" t="str">
        <f t="shared" si="46"/>
        <v>Error?</v>
      </c>
    </row>
    <row r="3056" spans="1:4" x14ac:dyDescent="0.2">
      <c r="A3056" s="55">
        <v>2995</v>
      </c>
      <c r="B3056" s="1232">
        <f>'Expenditures 15-22'!D10</f>
        <v>32104</v>
      </c>
      <c r="D3056" s="14" t="str">
        <f t="shared" si="46"/>
        <v>Error?</v>
      </c>
    </row>
    <row r="3057" spans="1:4" x14ac:dyDescent="0.2">
      <c r="A3057" s="55">
        <v>2996</v>
      </c>
      <c r="B3057" s="1232">
        <f>'Expenditures 15-22'!E10</f>
        <v>40425</v>
      </c>
      <c r="D3057" s="14" t="str">
        <f t="shared" si="46"/>
        <v>Error?</v>
      </c>
    </row>
    <row r="3058" spans="1:4" x14ac:dyDescent="0.2">
      <c r="A3058" s="55">
        <v>2997</v>
      </c>
      <c r="B3058" s="1232">
        <f>'Expenditures 15-22'!F10</f>
        <v>3060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145235</v>
      </c>
      <c r="C3062" s="14" t="s">
        <v>672</v>
      </c>
      <c r="D3062" s="14" t="str">
        <f t="shared" si="46"/>
        <v>Error?</v>
      </c>
    </row>
    <row r="3063" spans="1:4" x14ac:dyDescent="0.2">
      <c r="A3063" s="83">
        <v>3002</v>
      </c>
      <c r="D3063" s="14" t="str">
        <f t="shared" si="46"/>
        <v>OK</v>
      </c>
    </row>
    <row r="3064" spans="1:4" x14ac:dyDescent="0.2">
      <c r="A3064" s="55">
        <v>3003</v>
      </c>
      <c r="B3064" s="1232">
        <f>'Expenditures 15-22'!D213</f>
        <v>630</v>
      </c>
      <c r="D3064" s="14" t="str">
        <f t="shared" si="46"/>
        <v>Error?</v>
      </c>
    </row>
    <row r="3065" spans="1:4" x14ac:dyDescent="0.2">
      <c r="A3065" s="55">
        <v>3004</v>
      </c>
      <c r="B3065" s="1232">
        <f>'Expenditures 15-22'!K213</f>
        <v>630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5888</v>
      </c>
      <c r="C3225" s="14" t="s">
        <v>672</v>
      </c>
      <c r="D3225" s="14" t="str">
        <f t="shared" si="49"/>
        <v>Error?</v>
      </c>
    </row>
    <row r="3226" spans="1:4" x14ac:dyDescent="0.2">
      <c r="A3226" s="55">
        <v>3165</v>
      </c>
      <c r="B3226" s="1232">
        <f>'Acct Summary 7-8'!I8</f>
        <v>5888</v>
      </c>
      <c r="C3226" s="14" t="s">
        <v>672</v>
      </c>
      <c r="D3226" s="14" t="str">
        <f t="shared" si="49"/>
        <v>Error?</v>
      </c>
    </row>
    <row r="3227" spans="1:4" x14ac:dyDescent="0.2">
      <c r="A3227" s="55">
        <v>3166</v>
      </c>
      <c r="B3227" s="1232">
        <f>'Acct Summary 7-8'!I20</f>
        <v>5888</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6984</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-43547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-49674</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1051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5888</v>
      </c>
      <c r="C3320" s="14" t="s">
        <v>672</v>
      </c>
      <c r="D3320" s="14" t="str">
        <f t="shared" si="50"/>
        <v>Error?</v>
      </c>
    </row>
    <row r="3321" spans="1:4" x14ac:dyDescent="0.2">
      <c r="A3321" s="55">
        <v>3260</v>
      </c>
      <c r="B3321" s="1232">
        <f>'Acct Summary 7-8'!I79</f>
        <v>16609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22497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128386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16535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88129</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749</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130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233929</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65922</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65922</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53566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10181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5807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22497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297</v>
      </c>
      <c r="C3446" s="14" t="s">
        <v>672</v>
      </c>
      <c r="D3446" s="14" t="str">
        <f t="shared" si="52"/>
        <v>Error?</v>
      </c>
    </row>
    <row r="3447" spans="1:4" x14ac:dyDescent="0.2">
      <c r="A3447" s="55">
        <v>3386</v>
      </c>
      <c r="B3447" s="1232">
        <f>'Tax Sched 24'!D16</f>
        <v>297</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20542</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20542</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182056</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-182056</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5888</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5888</v>
      </c>
      <c r="C3571" s="14" t="s">
        <v>672</v>
      </c>
      <c r="D3571" s="14" t="str">
        <f t="shared" si="54"/>
        <v>Error?</v>
      </c>
    </row>
    <row r="3572" spans="1:4" x14ac:dyDescent="0.2">
      <c r="A3572" s="55">
        <v>3511</v>
      </c>
      <c r="B3572" s="1232">
        <f>'Acct Summary 7-8'!K13</f>
        <v>1131</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1131</v>
      </c>
      <c r="C3575" s="14" t="s">
        <v>672</v>
      </c>
      <c r="D3575" s="14" t="str">
        <f t="shared" si="54"/>
        <v>Error?</v>
      </c>
    </row>
    <row r="3576" spans="1:4" x14ac:dyDescent="0.2">
      <c r="A3576" s="55">
        <v>3515</v>
      </c>
      <c r="B3576" s="1232">
        <f>'Acct Summary 7-8'!K20</f>
        <v>4757</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4757</v>
      </c>
      <c r="C3588" s="14" t="s">
        <v>672</v>
      </c>
      <c r="D3588" s="14" t="str">
        <f t="shared" si="55"/>
        <v>Error?</v>
      </c>
    </row>
    <row r="3589" spans="1:4" x14ac:dyDescent="0.2">
      <c r="A3589" s="55">
        <v>3528</v>
      </c>
      <c r="B3589" s="1232">
        <f>'Acct Summary 7-8'!K79</f>
        <v>-186813</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-182056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1131</v>
      </c>
      <c r="D3632" s="14" t="str">
        <f t="shared" si="55"/>
        <v>Error?</v>
      </c>
    </row>
    <row r="3633" spans="1:4" x14ac:dyDescent="0.2">
      <c r="A3633" s="55">
        <v>3572</v>
      </c>
      <c r="B3633" s="1232">
        <f>'Expenditures 15-22'!E339</f>
        <v>1131</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1131</v>
      </c>
      <c r="C3635" s="14" t="s">
        <v>672</v>
      </c>
      <c r="D3635" s="14" t="str">
        <f t="shared" si="55"/>
        <v>Error?</v>
      </c>
    </row>
    <row r="3636" spans="1:4" x14ac:dyDescent="0.2">
      <c r="A3636" s="55">
        <v>3575</v>
      </c>
      <c r="B3636" s="1232">
        <f>'Expenditures 15-22'!E354</f>
        <v>1131</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1131</v>
      </c>
      <c r="C3669" s="14" t="s">
        <v>672</v>
      </c>
      <c r="D3669" s="14" t="str">
        <f t="shared" si="56"/>
        <v>Error?</v>
      </c>
    </row>
    <row r="3670" spans="1:4" x14ac:dyDescent="0.2">
      <c r="A3670" s="55">
        <v>3609</v>
      </c>
      <c r="B3670" s="1232">
        <f>'Expenditures 15-22'!K339</f>
        <v>1131</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1131</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1131</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4757</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5888</v>
      </c>
      <c r="C3725" s="14" t="s">
        <v>672</v>
      </c>
      <c r="D3725" s="14" t="str">
        <f t="shared" si="57"/>
        <v>Error?</v>
      </c>
    </row>
    <row r="3726" spans="1:4" x14ac:dyDescent="0.2">
      <c r="A3726" s="55">
        <v>3665</v>
      </c>
      <c r="B3726" s="1232">
        <f>'Tax Sched 24'!D13</f>
        <v>5888</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6380</v>
      </c>
      <c r="C3728" s="14" t="s">
        <v>672</v>
      </c>
      <c r="D3728" s="14" t="str">
        <f t="shared" si="57"/>
        <v>Error?</v>
      </c>
    </row>
    <row r="3729" spans="1:4" x14ac:dyDescent="0.2">
      <c r="A3729" s="55">
        <v>3668</v>
      </c>
      <c r="B3729" s="1232">
        <f>'Tax Sched 24'!E13</f>
        <v>6380</v>
      </c>
      <c r="D3729" s="14" t="str">
        <f t="shared" si="57"/>
        <v>Error?</v>
      </c>
    </row>
    <row r="3730" spans="1:4" x14ac:dyDescent="0.2">
      <c r="A3730" s="55">
        <v>3669</v>
      </c>
      <c r="B3730" s="1232">
        <f>'ICR Computation 30'!E10</f>
        <v>52345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465757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3515299</v>
      </c>
      <c r="C4122" s="14" t="s">
        <v>672</v>
      </c>
      <c r="D4122" s="14" t="str">
        <f t="shared" si="63"/>
        <v>Error?</v>
      </c>
    </row>
    <row r="4123" spans="1:4" x14ac:dyDescent="0.2">
      <c r="A4123" s="55">
        <v>4062</v>
      </c>
      <c r="B4123" s="1232">
        <f>'Acct Summary 7-8'!D10</f>
        <v>358720</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194447</v>
      </c>
      <c r="C4125" s="14" t="s">
        <v>672</v>
      </c>
      <c r="D4125" s="14" t="str">
        <f t="shared" si="63"/>
        <v>Error?</v>
      </c>
    </row>
    <row r="4126" spans="1:4" x14ac:dyDescent="0.2">
      <c r="A4126" s="55">
        <v>4065</v>
      </c>
      <c r="B4126" s="1232">
        <f>'Acct Summary 7-8'!G10</f>
        <v>79560</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5888</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5888</v>
      </c>
      <c r="C4130" s="14" t="s">
        <v>672</v>
      </c>
      <c r="D4130" s="14" t="str">
        <f t="shared" si="63"/>
        <v>Error?</v>
      </c>
    </row>
    <row r="4131" spans="1:4" x14ac:dyDescent="0.2">
      <c r="A4131" s="55">
        <v>4070</v>
      </c>
      <c r="B4131" s="1232">
        <f>'Acct Summary 7-8'!C18</f>
        <v>465757</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3508315</v>
      </c>
      <c r="C4136" s="14" t="s">
        <v>672</v>
      </c>
      <c r="D4136" s="14" t="str">
        <f t="shared" si="63"/>
        <v>Error?</v>
      </c>
    </row>
    <row r="4137" spans="1:4" x14ac:dyDescent="0.2">
      <c r="A4137" s="55">
        <v>4076</v>
      </c>
      <c r="B4137" s="1232">
        <f>'Acct Summary 7-8'!D19</f>
        <v>402267</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244121</v>
      </c>
      <c r="C4139" s="14" t="s">
        <v>672</v>
      </c>
      <c r="D4139" s="14" t="str">
        <f t="shared" si="63"/>
        <v>Error?</v>
      </c>
    </row>
    <row r="4140" spans="1:4" x14ac:dyDescent="0.2">
      <c r="A4140" s="55">
        <v>4079</v>
      </c>
      <c r="B4140" s="1232">
        <f>'Acct Summary 7-8'!G19</f>
        <v>78509</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1131</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1110</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1480</v>
      </c>
      <c r="C4268" s="14" t="s">
        <v>672</v>
      </c>
      <c r="D4268" s="14" t="str">
        <f t="shared" si="65"/>
        <v>Error?</v>
      </c>
    </row>
    <row r="4269" spans="1:5" x14ac:dyDescent="0.2">
      <c r="A4269" s="91">
        <v>4208</v>
      </c>
      <c r="B4269" s="1232">
        <f>'FP Info 3'!J16</f>
        <v>300108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19896</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5999</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50348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1033</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91938</v>
      </c>
      <c r="D4874" s="14" t="str">
        <f t="shared" si="75"/>
        <v>Error?</v>
      </c>
    </row>
    <row r="4875" spans="1:4" x14ac:dyDescent="0.2">
      <c r="A4875" s="55">
        <v>4814</v>
      </c>
      <c r="B4875" s="1232">
        <f>'Revenues 9-14'!D118</f>
        <v>3000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2108</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12759912</v>
      </c>
      <c r="D4995" s="14" t="str">
        <f t="shared" si="77"/>
        <v>Error?</v>
      </c>
    </row>
    <row r="4996" spans="1:4" x14ac:dyDescent="0.2">
      <c r="A4996" s="91">
        <v>4935</v>
      </c>
      <c r="B4996" s="1232">
        <f>'FP Info 3'!H31</f>
        <v>880433.92800000007</v>
      </c>
      <c r="D4996" s="14" t="str">
        <f t="shared" si="77"/>
        <v>Error?</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5888</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130992</v>
      </c>
      <c r="D5061" s="14" t="str">
        <f t="shared" si="78"/>
        <v>Error?</v>
      </c>
    </row>
    <row r="5062" spans="1:4" x14ac:dyDescent="0.2">
      <c r="A5062" s="83">
        <v>5001</v>
      </c>
      <c r="D5062" s="14" t="str">
        <f t="shared" si="78"/>
        <v>OK</v>
      </c>
    </row>
    <row r="5063" spans="1:4" x14ac:dyDescent="0.2">
      <c r="A5063" s="55">
        <v>5002</v>
      </c>
      <c r="B5063" s="1232">
        <f>'Revenues 9-14'!C7</f>
        <v>2355</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139235</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415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415</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0</v>
      </c>
      <c r="C5096" s="14" t="s">
        <v>672</v>
      </c>
      <c r="D5096" s="14" t="str">
        <f t="shared" si="78"/>
        <v>Error?</v>
      </c>
    </row>
    <row r="5097" spans="1:4" x14ac:dyDescent="0.2">
      <c r="A5097" s="55">
        <v>5036</v>
      </c>
      <c r="B5097" s="1232">
        <f>'Revenues 9-14'!C77</f>
        <v>100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30</v>
      </c>
      <c r="D5099" s="14" t="str">
        <f t="shared" si="78"/>
        <v>Error?</v>
      </c>
    </row>
    <row r="5100" spans="1:4" x14ac:dyDescent="0.2">
      <c r="A5100" s="55">
        <v>5039</v>
      </c>
      <c r="B5100" s="1232">
        <f>'Revenues 9-14'!C80</f>
        <v>34</v>
      </c>
      <c r="D5100" s="14" t="str">
        <f t="shared" si="78"/>
        <v>Error?</v>
      </c>
    </row>
    <row r="5101" spans="1:4" x14ac:dyDescent="0.2">
      <c r="A5101" s="55">
        <v>5040</v>
      </c>
      <c r="B5101" s="1232">
        <f>'Revenues 9-14'!C81</f>
        <v>84</v>
      </c>
      <c r="D5101" s="14" t="str">
        <f t="shared" si="78"/>
        <v>Error?</v>
      </c>
    </row>
    <row r="5102" spans="1:4" x14ac:dyDescent="0.2">
      <c r="A5102" s="55">
        <v>5041</v>
      </c>
      <c r="B5102" s="1232">
        <f>'Revenues 9-14'!C82</f>
        <v>248</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62925</v>
      </c>
      <c r="D5113" s="14" t="str">
        <f t="shared" si="78"/>
        <v>Error?</v>
      </c>
    </row>
    <row r="5114" spans="1:4" x14ac:dyDescent="0.2">
      <c r="A5114" s="55">
        <v>5053</v>
      </c>
      <c r="B5114" s="1232">
        <f>'Revenues 9-14'!C96</f>
        <v>10613</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16000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1782</v>
      </c>
      <c r="D5118" s="14" t="str">
        <f t="shared" si="78"/>
        <v>Error?</v>
      </c>
    </row>
    <row r="5119" spans="1:4" x14ac:dyDescent="0.2">
      <c r="A5119" s="55">
        <v>5058</v>
      </c>
      <c r="B5119" s="1232">
        <f>'Revenues 9-14'!C107</f>
        <v>26058</v>
      </c>
      <c r="D5119" s="14" t="str">
        <f t="shared" ref="D5119:D5182" si="79">IF(ISBLANK(B5119),"OK",IF(A5119-B5119=0,"OK","Error?"))</f>
        <v>Error?</v>
      </c>
    </row>
    <row r="5120" spans="1:4" x14ac:dyDescent="0.2">
      <c r="A5120" s="55">
        <v>5059</v>
      </c>
      <c r="B5120" s="1232">
        <f>'Revenues 9-14'!C108</f>
        <v>118411</v>
      </c>
      <c r="C5120" s="14" t="s">
        <v>672</v>
      </c>
      <c r="D5120" s="14" t="str">
        <f t="shared" si="79"/>
        <v>Error?</v>
      </c>
    </row>
    <row r="5121" spans="1:4" x14ac:dyDescent="0.2">
      <c r="A5121" s="55">
        <v>5060</v>
      </c>
      <c r="B5121" s="1232">
        <f>'Revenues 9-14'!C109</f>
        <v>258309</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1495809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1587747</v>
      </c>
      <c r="C5132" s="14" t="s">
        <v>672</v>
      </c>
      <c r="D5132" s="14" t="str">
        <f t="shared" si="79"/>
        <v>Error?</v>
      </c>
    </row>
    <row r="5133" spans="1:4" x14ac:dyDescent="0.2">
      <c r="A5133" s="55">
        <v>5072</v>
      </c>
      <c r="B5133" s="1232">
        <f>'Revenues 9-14'!C124</f>
        <v>35978</v>
      </c>
      <c r="D5133" s="14" t="str">
        <f t="shared" si="79"/>
        <v>Error?</v>
      </c>
    </row>
    <row r="5134" spans="1:4" x14ac:dyDescent="0.2">
      <c r="A5134" s="55">
        <v>5073</v>
      </c>
      <c r="B5134" s="1232">
        <f>'Revenues 9-14'!C125</f>
        <v>28394</v>
      </c>
      <c r="D5134" s="14" t="str">
        <f t="shared" si="79"/>
        <v>Error?</v>
      </c>
    </row>
    <row r="5135" spans="1:4" x14ac:dyDescent="0.2">
      <c r="A5135" s="55">
        <v>5074</v>
      </c>
      <c r="B5135" s="1232">
        <f>'Revenues 9-14'!C126</f>
        <v>43443</v>
      </c>
      <c r="D5135" s="14" t="str">
        <f t="shared" si="79"/>
        <v>Error?</v>
      </c>
    </row>
    <row r="5136" spans="1:4" x14ac:dyDescent="0.2">
      <c r="A5136" s="83">
        <v>5075</v>
      </c>
      <c r="D5136" s="14" t="str">
        <f t="shared" si="79"/>
        <v>OK</v>
      </c>
    </row>
    <row r="5137" spans="1:4" x14ac:dyDescent="0.2">
      <c r="A5137" s="55">
        <v>5076</v>
      </c>
      <c r="B5137" s="1232">
        <f>'Revenues 9-14'!C127</f>
        <v>58884</v>
      </c>
      <c r="D5137" s="14" t="str">
        <f t="shared" si="79"/>
        <v>Error?</v>
      </c>
    </row>
    <row r="5138" spans="1:4" x14ac:dyDescent="0.2">
      <c r="A5138" s="83">
        <v>5077</v>
      </c>
      <c r="D5138" s="14" t="str">
        <f t="shared" si="79"/>
        <v>OK</v>
      </c>
    </row>
    <row r="5139" spans="1:4" x14ac:dyDescent="0.2">
      <c r="A5139" s="55">
        <v>5078</v>
      </c>
      <c r="B5139" s="1232">
        <f>'Revenues 9-14'!C128</f>
        <v>501</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167200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2674</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418323</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588197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2175944</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166267</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92772</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283372</v>
      </c>
      <c r="C5246" s="14" t="s">
        <v>672</v>
      </c>
      <c r="D5246" s="14" t="str">
        <f t="shared" si="80"/>
        <v>Error?</v>
      </c>
    </row>
    <row r="5247" spans="1:4" x14ac:dyDescent="0.2">
      <c r="A5247" s="55">
        <v>5186</v>
      </c>
      <c r="B5247" s="1232">
        <f>'Revenues 9-14'!C203</f>
        <v>186129</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186129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2762</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56569</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59331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615289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615289</v>
      </c>
      <c r="C5326" s="14" t="s">
        <v>672</v>
      </c>
      <c r="D5326" s="14" t="str">
        <f t="shared" si="82"/>
        <v>Error?</v>
      </c>
    </row>
    <row r="5327" spans="1:4" x14ac:dyDescent="0.2">
      <c r="A5327" s="55">
        <v>5266</v>
      </c>
      <c r="B5327" s="1232">
        <f>'Revenues 9-14'!C275</f>
        <v>3049542</v>
      </c>
      <c r="C5327" s="14" t="s">
        <v>672</v>
      </c>
      <c r="D5327" s="14" t="str">
        <f t="shared" si="82"/>
        <v>Error?</v>
      </c>
    </row>
    <row r="5328" spans="1:4" x14ac:dyDescent="0.2">
      <c r="A5328" s="55">
        <v>5267</v>
      </c>
      <c r="B5328" s="1232">
        <f>'Revenues 9-14'!D5</f>
        <v>29438</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29438</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42188</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42188</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24</v>
      </c>
      <c r="D5354" s="14" t="str">
        <f t="shared" si="82"/>
        <v>Error?</v>
      </c>
    </row>
    <row r="5355" spans="1:4" x14ac:dyDescent="0.2">
      <c r="A5355" s="55">
        <v>5294</v>
      </c>
      <c r="B5355" s="1232">
        <f>'Revenues 9-14'!D108</f>
        <v>24</v>
      </c>
      <c r="C5355" s="14" t="s">
        <v>672</v>
      </c>
      <c r="D5355" s="14" t="str">
        <f t="shared" si="82"/>
        <v>Error?</v>
      </c>
    </row>
    <row r="5356" spans="1:4" x14ac:dyDescent="0.2">
      <c r="A5356" s="55">
        <v>5295</v>
      </c>
      <c r="B5356" s="1232">
        <f>'Revenues 9-14'!D109</f>
        <v>71650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284070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287070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287070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358720</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14130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14130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3875</v>
      </c>
      <c r="D5586" s="14" t="str">
        <f t="shared" si="86"/>
        <v>Error?</v>
      </c>
    </row>
    <row r="5587" spans="1:4" x14ac:dyDescent="0.2">
      <c r="A5587" s="55">
        <v>5526</v>
      </c>
      <c r="B5587" s="1232">
        <f>'Revenues 9-14'!F108</f>
        <v>3875</v>
      </c>
      <c r="C5587" s="14" t="s">
        <v>672</v>
      </c>
      <c r="D5587" s="14" t="str">
        <f t="shared" si="86"/>
        <v>Error?</v>
      </c>
    </row>
    <row r="5588" spans="1:4" x14ac:dyDescent="0.2">
      <c r="A5588" s="55">
        <v>5527</v>
      </c>
      <c r="B5588" s="1232">
        <f>'Revenues 9-14'!F109</f>
        <v>18005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1500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3108</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4608</v>
      </c>
      <c r="C5614" s="14" t="s">
        <v>672</v>
      </c>
      <c r="D5614" s="14" t="str">
        <f t="shared" si="86"/>
        <v>Error?</v>
      </c>
    </row>
    <row r="5615" spans="1:4" x14ac:dyDescent="0.2">
      <c r="A5615" s="55">
        <v>5554</v>
      </c>
      <c r="B5615" s="1232">
        <f>'Revenues 9-14'!F151</f>
        <v>146746</v>
      </c>
      <c r="D5615" s="14" t="str">
        <f t="shared" si="86"/>
        <v>Error?</v>
      </c>
    </row>
    <row r="5616" spans="1:4" x14ac:dyDescent="0.2">
      <c r="A5616" s="83">
        <v>5555</v>
      </c>
      <c r="D5616" s="14" t="str">
        <f t="shared" si="86"/>
        <v>OK</v>
      </c>
    </row>
    <row r="5617" spans="1:4" x14ac:dyDescent="0.2">
      <c r="A5617" s="55">
        <v>5556</v>
      </c>
      <c r="B5617" s="1232">
        <f>'Revenues 9-14'!F152</f>
        <v>25088</v>
      </c>
      <c r="D5617" s="14" t="str">
        <f t="shared" si="86"/>
        <v>Error?</v>
      </c>
    </row>
    <row r="5618" spans="1:4" x14ac:dyDescent="0.2">
      <c r="A5618" s="55">
        <v>5557</v>
      </c>
      <c r="B5618" s="1232">
        <f>'Revenues 9-14'!F154</f>
        <v>171834</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176442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176442</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194447</v>
      </c>
      <c r="C5720" s="14" t="s">
        <v>672</v>
      </c>
      <c r="D5720" s="14" t="str">
        <f t="shared" si="88"/>
        <v>Error?</v>
      </c>
    </row>
    <row r="5721" spans="1:4" x14ac:dyDescent="0.2">
      <c r="A5721" s="55">
        <v>5660</v>
      </c>
      <c r="B5721" s="1232">
        <f>'Revenues 9-14'!G5</f>
        <v>67155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297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67452</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10000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12108</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12108</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79560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5888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5888</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5888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5888</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5888</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5888</v>
      </c>
      <c r="C6023" s="14" t="s">
        <v>672</v>
      </c>
      <c r="D6023" s="14" t="str">
        <f t="shared" si="93"/>
        <v>Error?</v>
      </c>
    </row>
    <row r="6024" spans="1:5" x14ac:dyDescent="0.2">
      <c r="A6024" s="55">
        <v>5963</v>
      </c>
      <c r="B6024" s="1232">
        <f>'Revenues 9-14'!G109</f>
        <v>67452</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5888</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5888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10147</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244.68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31137</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182056</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5136</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2179</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23822</v>
      </c>
      <c r="D6131" s="14" t="str">
        <f t="shared" si="94"/>
        <v>Error?</v>
      </c>
      <c r="E6131" s="14" t="s">
        <v>209</v>
      </c>
    </row>
    <row r="6132" spans="1:5" x14ac:dyDescent="0.2">
      <c r="A6132">
        <v>6071</v>
      </c>
      <c r="B6132" s="1232">
        <f>'Assets-Liab 5-6'!K25</f>
        <v>182056</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23822</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-23822</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37910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37910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37910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62676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62676</v>
      </c>
      <c r="D6229" s="14" t="str">
        <f t="shared" si="96"/>
        <v>Error?</v>
      </c>
      <c r="E6229" s="14" t="s">
        <v>209</v>
      </c>
    </row>
    <row r="6230" spans="1:5" x14ac:dyDescent="0.2">
      <c r="A6230">
        <v>6169</v>
      </c>
      <c r="B6230" s="1232">
        <f>'Acct Summary 7-8'!J20</f>
        <v>-24766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-24766</v>
      </c>
      <c r="D6263" s="14" t="str">
        <f t="shared" si="96"/>
        <v>Error?</v>
      </c>
      <c r="E6263" s="14" t="s">
        <v>209</v>
      </c>
    </row>
    <row r="6264" spans="1:5" x14ac:dyDescent="0.2">
      <c r="A6264">
        <v>6203</v>
      </c>
      <c r="B6264" s="1232">
        <f>'Acct Summary 7-8'!J79</f>
        <v>944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-23822</v>
      </c>
      <c r="D6266" s="14" t="str">
        <f t="shared" si="96"/>
        <v>Error?</v>
      </c>
      <c r="E6266" s="14" t="s">
        <v>209</v>
      </c>
    </row>
    <row r="6267" spans="1:5" x14ac:dyDescent="0.2">
      <c r="A6267">
        <v>6206</v>
      </c>
      <c r="B6267" s="1232">
        <f>'Acct Summary 7-8'!C82</f>
        <v>6984</v>
      </c>
      <c r="D6267" s="14" t="str">
        <f t="shared" si="96"/>
        <v>Error?</v>
      </c>
      <c r="E6267" s="14" t="s">
        <v>209</v>
      </c>
    </row>
    <row r="6268" spans="1:5" x14ac:dyDescent="0.2">
      <c r="A6268">
        <v>6207</v>
      </c>
      <c r="B6268" s="1232">
        <f>'Acct Summary 7-8'!D82</f>
        <v>-43547</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-49674</v>
      </c>
      <c r="D6270" s="14" t="str">
        <f t="shared" si="96"/>
        <v>Error?</v>
      </c>
      <c r="E6270" s="14" t="s">
        <v>209</v>
      </c>
    </row>
    <row r="6271" spans="1:5" x14ac:dyDescent="0.2">
      <c r="A6271">
        <v>6210</v>
      </c>
      <c r="B6271" s="1232">
        <f>'Acct Summary 7-8'!G82</f>
        <v>1051</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5888</v>
      </c>
      <c r="D6273" s="14" t="str">
        <f t="shared" si="97"/>
        <v>Error?</v>
      </c>
      <c r="E6273" s="14" t="s">
        <v>209</v>
      </c>
    </row>
    <row r="6274" spans="1:5" x14ac:dyDescent="0.2">
      <c r="A6274">
        <v>6213</v>
      </c>
      <c r="B6274" s="1232">
        <f>'Acct Summary 7-8'!J82</f>
        <v>-24766</v>
      </c>
      <c r="D6274" s="14" t="str">
        <f t="shared" si="97"/>
        <v>Error?</v>
      </c>
      <c r="E6274" s="14" t="s">
        <v>209</v>
      </c>
    </row>
    <row r="6275" spans="1:5" x14ac:dyDescent="0.2">
      <c r="A6275">
        <v>6214</v>
      </c>
      <c r="B6275" s="1232">
        <f>'Acct Summary 7-8'!K82</f>
        <v>4757</v>
      </c>
      <c r="D6275" s="14" t="str">
        <f t="shared" si="97"/>
        <v>Error?</v>
      </c>
      <c r="E6275" s="14" t="s">
        <v>209</v>
      </c>
    </row>
    <row r="6276" spans="1:5" x14ac:dyDescent="0.2">
      <c r="A6276">
        <v>6215</v>
      </c>
      <c r="B6276" s="1232">
        <f>'Acct Summary 7-8'!C83</f>
        <v>8.2452805685749031E-2</v>
      </c>
      <c r="D6276" s="14" t="str">
        <f t="shared" si="97"/>
        <v>Error?</v>
      </c>
      <c r="E6276" s="14" t="s">
        <v>209</v>
      </c>
    </row>
    <row r="6277" spans="1:5" x14ac:dyDescent="0.2">
      <c r="A6277">
        <v>6216</v>
      </c>
      <c r="B6277" s="1232">
        <f>'Acct Summary 7-8'!D83</f>
        <v>-8.6317145688800796</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-0.26441609044889097</v>
      </c>
      <c r="D6279" s="14" t="str">
        <f t="shared" si="97"/>
        <v>Error?</v>
      </c>
      <c r="E6279" s="14" t="s">
        <v>209</v>
      </c>
    </row>
    <row r="6280" spans="1:5" x14ac:dyDescent="0.2">
      <c r="A6280">
        <v>6219</v>
      </c>
      <c r="B6280" s="1232">
        <f>'Acct Summary 7-8'!G83</f>
        <v>-0.4823313446535108</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0.26172378539360802</v>
      </c>
      <c r="D6282" s="14" t="str">
        <f t="shared" si="97"/>
        <v>Error?</v>
      </c>
      <c r="E6282" s="14" t="s">
        <v>209</v>
      </c>
    </row>
    <row r="6283" spans="1:5" x14ac:dyDescent="0.2">
      <c r="A6283">
        <v>6222</v>
      </c>
      <c r="B6283" s="1232">
        <f>'Acct Summary 7-8'!J83</f>
        <v>1.0396272353286877</v>
      </c>
      <c r="D6283" s="14" t="str">
        <f t="shared" si="97"/>
        <v>Error?</v>
      </c>
      <c r="E6283" s="14" t="s">
        <v>209</v>
      </c>
    </row>
    <row r="6284" spans="1:5" x14ac:dyDescent="0.2">
      <c r="A6284">
        <v>6223</v>
      </c>
      <c r="B6284" s="1232">
        <f>'Acct Summary 7-8'!K83</f>
        <v>-2.6129322845717801E-2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37910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37910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37910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162636</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201127</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51998</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51998</v>
      </c>
      <c r="D6940" s="14" t="str">
        <f t="shared" si="107"/>
        <v>Error?</v>
      </c>
    </row>
    <row r="6941" spans="1:4" x14ac:dyDescent="0.2">
      <c r="A6941">
        <v>6880</v>
      </c>
      <c r="B6941" s="1232">
        <f>'Expenditures 15-22'!L52</f>
        <v>88000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62676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37910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458</v>
      </c>
      <c r="D7073" s="14" t="str">
        <f t="shared" si="109"/>
        <v>Error?</v>
      </c>
    </row>
    <row r="7074" spans="1:4" x14ac:dyDescent="0.2">
      <c r="A7074">
        <v>7013</v>
      </c>
      <c r="B7074" s="1232">
        <f>'Expenditures 15-22'!K210</f>
        <v>458</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42058</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42058</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20618</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20618</v>
      </c>
      <c r="D7198" s="14" t="str">
        <f t="shared" si="111"/>
        <v>Error?</v>
      </c>
    </row>
    <row r="7199" spans="1:4" x14ac:dyDescent="0.2">
      <c r="A7199">
        <v>7138</v>
      </c>
      <c r="B7199" s="1232">
        <f>'Expenditures 15-22'!C323</f>
        <v>62676</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62676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62676</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62676</v>
      </c>
      <c r="D7224" s="14" t="str">
        <f t="shared" si="111"/>
        <v>Error?</v>
      </c>
    </row>
    <row r="7225" spans="1:4" x14ac:dyDescent="0.2">
      <c r="A7225">
        <v>7164</v>
      </c>
      <c r="B7225" s="1232">
        <f>'Expenditures 15-22'!K332</f>
        <v>-24766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34245</v>
      </c>
      <c r="D7246" s="14" t="str">
        <f t="shared" si="112"/>
        <v>Error?</v>
      </c>
    </row>
    <row r="7247" spans="1:4" x14ac:dyDescent="0.2">
      <c r="A7247">
        <f t="shared" si="113"/>
        <v>7186</v>
      </c>
      <c r="B7247" s="1232">
        <f>'Expenditures 15-22'!E7</f>
        <v>3160</v>
      </c>
      <c r="D7247" s="14" t="str">
        <f t="shared" si="112"/>
        <v>Error?</v>
      </c>
    </row>
    <row r="7248" spans="1:4" x14ac:dyDescent="0.2">
      <c r="A7248">
        <f t="shared" si="113"/>
        <v>7187</v>
      </c>
      <c r="B7248" s="1232">
        <f>'Expenditures 15-22'!F7</f>
        <v>1086</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80329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24333</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2355</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10214</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2086</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44</vt:i4>
      </vt:variant>
      <vt:variant>
        <vt:lpstr>Named Ranges</vt:lpstr>
      </vt:variant>
      <vt:variant>
        <vt:i4>18</vt:i4>
      </vt:variant>
    </vt:vector>
  </HeadingPairs>
  <TitlesOfParts>
    <vt:vector size="6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SEFA2</vt:lpstr>
      <vt:lpstr>SEFA NOTES</vt:lpstr>
      <vt:lpstr>SF&amp;QC Sec-1</vt:lpstr>
      <vt:lpstr>SF&amp;QC Sec-2</vt:lpstr>
      <vt:lpstr>SF&amp;qc Sec-2.2</vt:lpstr>
      <vt:lpstr>SF&amp;QC Sec 2.3</vt:lpstr>
      <vt:lpstr>SF&amp;QC Sec-3</vt:lpstr>
      <vt:lpstr>SF&amp;QC Sec-3.2</vt:lpstr>
      <vt:lpstr>SF&amp;QC Sec 3.3</vt:lpstr>
      <vt:lpstr>SSPAF</vt:lpstr>
      <vt:lpstr>CAP</vt:lpstr>
      <vt:lpstr>cap2</vt:lpstr>
      <vt:lpstr>cap3</vt:lpstr>
      <vt:lpstr>cap4</vt:lpstr>
      <vt:lpstr>cap5</vt:lpstr>
      <vt:lpstr>cap6</vt:lpstr>
      <vt:lpstr>AFR16</vt:lpstr>
      <vt:lpstr>' SEFA'!Print_Area</vt:lpstr>
      <vt:lpstr>'cap3'!Print_Area</vt:lpstr>
      <vt:lpstr>'cap4'!Print_Area</vt:lpstr>
      <vt:lpstr>'cap5'!Print_Area</vt:lpstr>
      <vt:lpstr>'cap6'!Print_Area</vt:lpstr>
      <vt:lpstr>SEFA2!Print_Area</vt:lpstr>
      <vt:lpstr>'SF&amp;QC Sec 2.3'!Print_Area</vt:lpstr>
      <vt:lpstr>'SF&amp;QC Sec 3.3'!Print_Area</vt:lpstr>
      <vt:lpstr>'SF&amp;qc Sec-2.2'!Print_Area</vt:lpstr>
      <vt:lpstr>'SF&amp;QC Sec-3.2'!Print_Area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CLINTON JENNIFER</cp:lastModifiedBy>
  <cp:lastPrinted>2016-11-15T17:11:33Z</cp:lastPrinted>
  <dcterms:created xsi:type="dcterms:W3CDTF">2003-10-29T19:06:34Z</dcterms:created>
  <dcterms:modified xsi:type="dcterms:W3CDTF">2016-11-17T21:43:30Z</dcterms:modified>
</cp:coreProperties>
</file>